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netfile-sv01\行政経営改革部\DX推進課\課内共有\01地域情報係\01地域情報化推進委員会\30_中長期計画\37_佐世保市ICT戦略\30_各重点取組方針\01_オンライン\10_LINE活用（チャットボット等）\81_R8年度LINEリプレース\02_調達\300_公募\"/>
    </mc:Choice>
  </mc:AlternateContent>
  <xr:revisionPtr revIDLastSave="0" documentId="13_ncr:1_{41B57BCF-9073-426C-8BDD-4F521C01F088}" xr6:coauthVersionLast="47" xr6:coauthVersionMax="47" xr10:uidLastSave="{00000000-0000-0000-0000-000000000000}"/>
  <bookViews>
    <workbookView xWindow="-120" yWindow="-16320" windowWidth="29040" windowHeight="15720" xr2:uid="{C552D2F6-F8A1-4A03-8578-E662B49264D1}"/>
  </bookViews>
  <sheets>
    <sheet name="1-1_【様式1-1】仕様適合性確認表" sheetId="1" r:id="rId1"/>
  </sheets>
  <definedNames>
    <definedName name="_xlnm._FilterDatabase" localSheetId="0" hidden="1">'1-1_【様式1-1】仕様適合性確認表'!$A$4:$L$65</definedName>
    <definedName name="_xlnm.Print_Area" localSheetId="0">'1-1_【様式1-1】仕様適合性確認表'!$A$1:$L$65</definedName>
    <definedName name="_xlnm.Print_Titles" localSheetId="0">'1-1_【様式1-1】仕様適合性確認表'!$1:$4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4" i="1" l="1"/>
  <c r="A64" i="1"/>
  <c r="A16" i="1"/>
  <c r="L16" i="1"/>
  <c r="L63" i="1"/>
  <c r="L62" i="1"/>
  <c r="A63" i="1"/>
  <c r="A62" i="1"/>
  <c r="L61" i="1"/>
  <c r="A61" i="1"/>
  <c r="A44" i="1"/>
  <c r="L44" i="1"/>
  <c r="A32" i="1"/>
  <c r="L32" i="1"/>
  <c r="A25" i="1"/>
  <c r="L25" i="1"/>
  <c r="L50" i="1"/>
  <c r="A50" i="1"/>
  <c r="L51" i="1"/>
  <c r="A51" i="1"/>
  <c r="L60" i="1"/>
  <c r="L59" i="1"/>
  <c r="L58" i="1"/>
  <c r="L57" i="1"/>
  <c r="L56" i="1"/>
  <c r="L55" i="1"/>
  <c r="L54" i="1"/>
  <c r="L53" i="1"/>
  <c r="L52" i="1"/>
  <c r="L49" i="1"/>
  <c r="L48" i="1"/>
  <c r="L47" i="1"/>
  <c r="L46" i="1"/>
  <c r="L45" i="1"/>
  <c r="L43" i="1"/>
  <c r="L42" i="1"/>
  <c r="L41" i="1"/>
  <c r="L40" i="1"/>
  <c r="L39" i="1"/>
  <c r="L38" i="1"/>
  <c r="L37" i="1"/>
  <c r="L36" i="1"/>
  <c r="L35" i="1"/>
  <c r="L34" i="1"/>
  <c r="L33" i="1"/>
  <c r="L31" i="1"/>
  <c r="L30" i="1"/>
  <c r="L29" i="1"/>
  <c r="L28" i="1"/>
  <c r="L27" i="1"/>
  <c r="L26" i="1"/>
  <c r="L24" i="1"/>
  <c r="L23" i="1"/>
  <c r="L22" i="1"/>
  <c r="L21" i="1"/>
  <c r="L20" i="1"/>
  <c r="L19" i="1"/>
  <c r="L18" i="1"/>
  <c r="L17" i="1"/>
  <c r="L15" i="1"/>
  <c r="L14" i="1"/>
  <c r="L13" i="1"/>
  <c r="L12" i="1"/>
  <c r="L11" i="1"/>
  <c r="L10" i="1"/>
  <c r="L9" i="1"/>
  <c r="L8" i="1"/>
  <c r="L7" i="1"/>
  <c r="L6" i="1"/>
  <c r="L5" i="1"/>
  <c r="A58" i="1"/>
  <c r="A15" i="1"/>
  <c r="A46" i="1"/>
  <c r="A34" i="1"/>
  <c r="A33" i="1"/>
  <c r="A12" i="1"/>
  <c r="A14" i="1"/>
  <c r="A11" i="1"/>
  <c r="L65" i="1" l="1"/>
  <c r="A60" i="1"/>
  <c r="A59" i="1"/>
  <c r="A57" i="1"/>
  <c r="A56" i="1"/>
  <c r="A55" i="1"/>
  <c r="A54" i="1"/>
  <c r="A53" i="1"/>
  <c r="A52" i="1"/>
  <c r="A49" i="1"/>
  <c r="A48" i="1"/>
  <c r="A47" i="1"/>
  <c r="A45" i="1"/>
  <c r="A43" i="1"/>
  <c r="A42" i="1"/>
  <c r="A41" i="1"/>
  <c r="A40" i="1"/>
  <c r="A39" i="1"/>
  <c r="A38" i="1"/>
  <c r="A37" i="1"/>
  <c r="A36" i="1"/>
  <c r="A35" i="1"/>
  <c r="A31" i="1"/>
  <c r="A30" i="1"/>
  <c r="A29" i="1"/>
  <c r="A28" i="1"/>
  <c r="A27" i="1"/>
  <c r="A26" i="1"/>
  <c r="A24" i="1"/>
  <c r="A23" i="1"/>
  <c r="A22" i="1"/>
  <c r="A21" i="1"/>
  <c r="A20" i="1"/>
  <c r="A19" i="1"/>
  <c r="A18" i="1"/>
  <c r="A17" i="1"/>
  <c r="A13" i="1"/>
  <c r="A10" i="1"/>
  <c r="A9" i="1"/>
  <c r="A8" i="1"/>
  <c r="A7" i="1"/>
  <c r="A6" i="1"/>
  <c r="A5" i="1"/>
</calcChain>
</file>

<file path=xl/sharedStrings.xml><?xml version="1.0" encoding="utf-8"?>
<sst xmlns="http://schemas.openxmlformats.org/spreadsheetml/2006/main" count="376" uniqueCount="114">
  <si>
    <t>1-1_【様式1-1】仕様適合性確認表</t>
    <rPh sb="11" eb="13">
      <t>シヨウ</t>
    </rPh>
    <phoneticPr fontId="2"/>
  </si>
  <si>
    <t>No.</t>
    <phoneticPr fontId="3"/>
  </si>
  <si>
    <t>大区分</t>
    <rPh sb="0" eb="3">
      <t>ダイクブン</t>
    </rPh>
    <phoneticPr fontId="3"/>
  </si>
  <si>
    <t>小区分</t>
    <phoneticPr fontId="3"/>
  </si>
  <si>
    <t>機能要求</t>
    <rPh sb="0" eb="2">
      <t>キノウ</t>
    </rPh>
    <rPh sb="2" eb="4">
      <t>ヨウキュウ</t>
    </rPh>
    <phoneticPr fontId="3"/>
  </si>
  <si>
    <t>対象ユーザ</t>
    <rPh sb="0" eb="2">
      <t>タイショウ</t>
    </rPh>
    <phoneticPr fontId="3"/>
  </si>
  <si>
    <t>事業者入力欄</t>
    <rPh sb="0" eb="3">
      <t>ジギョウシャ</t>
    </rPh>
    <rPh sb="3" eb="5">
      <t>ニュウリョク</t>
    </rPh>
    <rPh sb="5" eb="6">
      <t>ラン</t>
    </rPh>
    <phoneticPr fontId="3"/>
  </si>
  <si>
    <t>点数</t>
    <rPh sb="0" eb="2">
      <t>テンスウ</t>
    </rPh>
    <phoneticPr fontId="2"/>
  </si>
  <si>
    <t>システム管理者</t>
    <rPh sb="4" eb="6">
      <t>カンリ</t>
    </rPh>
    <rPh sb="6" eb="7">
      <t>モノ</t>
    </rPh>
    <phoneticPr fontId="3"/>
  </si>
  <si>
    <t>対応
区分</t>
    <rPh sb="0" eb="2">
      <t>タイオウ</t>
    </rPh>
    <rPh sb="3" eb="5">
      <t>クブン</t>
    </rPh>
    <phoneticPr fontId="3"/>
  </si>
  <si>
    <t>カスタ
マイズ
費用
[千円]</t>
    <rPh sb="8" eb="10">
      <t>ヒヨウ</t>
    </rPh>
    <rPh sb="12" eb="14">
      <t>センエン</t>
    </rPh>
    <phoneticPr fontId="3"/>
  </si>
  <si>
    <t>補足説明</t>
    <rPh sb="0" eb="2">
      <t>ホソク</t>
    </rPh>
    <rPh sb="2" eb="4">
      <t>セツメイ</t>
    </rPh>
    <phoneticPr fontId="3"/>
  </si>
  <si>
    <t>アンケート（帳票）機能</t>
    <rPh sb="6" eb="8">
      <t>チョウヒョウ</t>
    </rPh>
    <phoneticPr fontId="2"/>
  </si>
  <si>
    <t>アンケート（帳票）</t>
    <rPh sb="6" eb="8">
      <t>チョウヒョウ</t>
    </rPh>
    <phoneticPr fontId="2"/>
  </si>
  <si>
    <t>任意のタイミングで利用者へのアンケート（帳票）を作成・配信が行えること。</t>
  </si>
  <si>
    <t>必須</t>
  </si>
  <si>
    <t>アンケート（帳票）各項目について、回答必須／任意を設定できること。</t>
  </si>
  <si>
    <t>質問の回答方式は、テキスト、数値、チェックボックス（複数選択）、ラジオボタン（択一選択）、プルダウン選択、日付入力、郵便番号、電話番号、メールアドレス等、多彩な形式で質問項目を作成できること。</t>
    <phoneticPr fontId="2"/>
  </si>
  <si>
    <t>複数のアンケート（帳票）を同時運用できること。</t>
  </si>
  <si>
    <t>アンケート（帳票）に対する回答は上書き更新または再回答のどちらの回答でも対応できること。</t>
  </si>
  <si>
    <t>アンケート（帳票）回答内容はCSV等でダウンロードが可能であること。</t>
    <rPh sb="17" eb="18">
      <t>トウ</t>
    </rPh>
    <phoneticPr fontId="2"/>
  </si>
  <si>
    <t>利用者がアンケート（帳票）や各種申請フォーム回答時に管理者の指定アドレス宛にメール通知が出来ること。</t>
    <phoneticPr fontId="2"/>
  </si>
  <si>
    <t>提案</t>
  </si>
  <si>
    <t>既存のデータを複製し、新たなデータを作成することができること。</t>
    <rPh sb="0" eb="2">
      <t>キソン</t>
    </rPh>
    <rPh sb="7" eb="9">
      <t>フクセイ</t>
    </rPh>
    <rPh sb="11" eb="12">
      <t>アラ</t>
    </rPh>
    <rPh sb="18" eb="20">
      <t>サクセイ</t>
    </rPh>
    <phoneticPr fontId="2"/>
  </si>
  <si>
    <t>配信機能</t>
  </si>
  <si>
    <t>セグメント配信</t>
  </si>
  <si>
    <t>LINEの利用者への全配信及びアンケート（帳票）機能で登録された情報に基づき、メッセージ配信先の指定が行えること。</t>
    <phoneticPr fontId="2"/>
  </si>
  <si>
    <t>現行システムのアンケート（帳票）機能で登録された情報をそのまま引き継ぐことができること。</t>
    <rPh sb="0" eb="2">
      <t>ゲンコウ</t>
    </rPh>
    <rPh sb="31" eb="32">
      <t>ヒ</t>
    </rPh>
    <rPh sb="33" eb="34">
      <t>ツ</t>
    </rPh>
    <phoneticPr fontId="2"/>
  </si>
  <si>
    <t>CSV等のアップロードなど、簡易的な方法で設定できること。また、既に作成したデータをCSV等で出力できること。</t>
    <rPh sb="3" eb="4">
      <t>トウ</t>
    </rPh>
    <rPh sb="14" eb="16">
      <t>カンイ</t>
    </rPh>
    <rPh sb="16" eb="17">
      <t>テキ</t>
    </rPh>
    <rPh sb="18" eb="20">
      <t>ホウホウ</t>
    </rPh>
    <rPh sb="21" eb="23">
      <t>セッテイ</t>
    </rPh>
    <rPh sb="32" eb="33">
      <t>スデ</t>
    </rPh>
    <rPh sb="34" eb="36">
      <t>サクセイ</t>
    </rPh>
    <rPh sb="45" eb="46">
      <t>トウ</t>
    </rPh>
    <rPh sb="47" eb="49">
      <t>シュツリョク</t>
    </rPh>
    <phoneticPr fontId="2"/>
  </si>
  <si>
    <t>未回答者配信</t>
  </si>
  <si>
    <t>アンケート（帳票）未回答者のみに配信ができること。</t>
    <phoneticPr fontId="2"/>
  </si>
  <si>
    <t>繰り返し配信</t>
  </si>
  <si>
    <t>メッセージ配信については、事前に登録した配信内容を毎週・毎月・曜日等を指定することにより自動で繰り返し配信ができること。</t>
  </si>
  <si>
    <t>繰り返し配信の際に除外日を設定できること。（例：１月１日は配信しない等）</t>
  </si>
  <si>
    <t>リマインド配信</t>
  </si>
  <si>
    <t>アンケート（帳票）で取得した日付（誕生日、出産予定日等）から起算して●日前/●日後に事前に設定しているメッセージを自動配信できること。</t>
  </si>
  <si>
    <t>配信</t>
  </si>
  <si>
    <t>テキスト、画像、リッチメッセージ、フレックスメッセージによる配信ができること。また１回の配信で最大５吹き出しまで一括配信ができること。</t>
    <phoneticPr fontId="2"/>
  </si>
  <si>
    <t>テスト配信</t>
  </si>
  <si>
    <t>本番の配信前にテスト配信を行えること。</t>
  </si>
  <si>
    <t>配信データ複写</t>
  </si>
  <si>
    <t>一覧で表示された配信データのうち、任意のデータを複写し、新たな配信メッセージを作成できること。</t>
  </si>
  <si>
    <t>配信結果</t>
  </si>
  <si>
    <t>リッチメニュー機能</t>
  </si>
  <si>
    <t>リッチメニュー</t>
  </si>
  <si>
    <t>8項目以上に分割できるリッチメニューを設定できること。</t>
    <phoneticPr fontId="2"/>
  </si>
  <si>
    <t>タブ切り替え機能を有し、タブをタップすることでリッチメニュー自体が切り替わる機能を有すること。</t>
  </si>
  <si>
    <t>管理者が管理画面から編集・変更ができること。</t>
    <phoneticPr fontId="2"/>
  </si>
  <si>
    <t>アンケート（帳票）の回答結果に基づき、表示するリッチメニューの出し分けができること。</t>
  </si>
  <si>
    <t>チャットボット機能</t>
  </si>
  <si>
    <t>シナリオチャット</t>
  </si>
  <si>
    <t>シナリオ分岐型のチャットボットが作成できること。また、作成可能数については、上限を設けないこと。</t>
    <phoneticPr fontId="2"/>
  </si>
  <si>
    <t>シナリオの応答内容については、システム内で管理者が管理及び編集を行えること。</t>
  </si>
  <si>
    <t>CSV等のアップロードなど、簡易的な方法で設定できること。また、既に作成したデータをCSV等で出力できること。</t>
    <rPh sb="3" eb="4">
      <t>トウ</t>
    </rPh>
    <rPh sb="45" eb="46">
      <t>トウ</t>
    </rPh>
    <phoneticPr fontId="2"/>
  </si>
  <si>
    <t>既存のデータを複製し、新たなデータを作成することができること。</t>
    <phoneticPr fontId="2"/>
  </si>
  <si>
    <t>キーワード応答</t>
  </si>
  <si>
    <t>登録したワードを利用者が入力した際に、自動での回答を返信する機能を有すること。CSV等のアップロードなど、簡易的な方法で設定できること。また、既に作成したデータをCSV等で出力できること。</t>
    <phoneticPr fontId="2"/>
  </si>
  <si>
    <t>あいまい応答</t>
  </si>
  <si>
    <t>登録したワードに対して、利用者がひらがな・カタカナ等の表記ゆれの入力をしても自動で対応できること。</t>
    <phoneticPr fontId="2"/>
  </si>
  <si>
    <t>有人チャット</t>
  </si>
  <si>
    <t>通常のシナリオチャットボットから有人チャットへの切り替えができること。</t>
  </si>
  <si>
    <t>メール連携機能</t>
  </si>
  <si>
    <t>メール連携</t>
  </si>
  <si>
    <t>外部サービスのメールをLINE利用者に自動転送できる機能を有すること。</t>
  </si>
  <si>
    <t>メールの転送先はLINEの利用者への全配信だけでなく、利用者情報（アンケート（帳票）情報）を用いてのセグメントが可能であること。</t>
  </si>
  <si>
    <t>自動編集</t>
  </si>
  <si>
    <t>転送する際にメール内にある文章を削除や変更できる自動編集の機能を有すること。</t>
  </si>
  <si>
    <t>通報機能</t>
  </si>
  <si>
    <t>利用者がLINEのカメラ機能を利用し、道路・公園施設等の損傷報告や災害状況等を写真と位置情報を用いて報告できる機能を有すること。</t>
    <rPh sb="19" eb="21">
      <t>ドウロ</t>
    </rPh>
    <rPh sb="22" eb="24">
      <t>コウエン</t>
    </rPh>
    <rPh sb="24" eb="26">
      <t>シセツ</t>
    </rPh>
    <rPh sb="26" eb="27">
      <t>トウ</t>
    </rPh>
    <rPh sb="28" eb="30">
      <t>ソンショウ</t>
    </rPh>
    <rPh sb="30" eb="32">
      <t>ホウコク</t>
    </rPh>
    <rPh sb="50" eb="52">
      <t>ホウコク</t>
    </rPh>
    <phoneticPr fontId="2"/>
  </si>
  <si>
    <t>利用者から通報があった際には、メールで管理者に通知が届く機能を有すること。</t>
    <phoneticPr fontId="2"/>
  </si>
  <si>
    <t>通報エリア指定</t>
  </si>
  <si>
    <t>不具合等が発生した場所について、利用者が本市外の位置情報を送信できないような制御が可能であること。</t>
    <phoneticPr fontId="2"/>
  </si>
  <si>
    <t>予約機能</t>
  </si>
  <si>
    <t>予約</t>
  </si>
  <si>
    <t>利用者がLINEからイベント等の予約ができ、予約確定時に予約情報が自動でLINEに配信されること。</t>
    <rPh sb="14" eb="15">
      <t>トウ</t>
    </rPh>
    <phoneticPr fontId="2"/>
  </si>
  <si>
    <t>利用者がLINE上で予約状況の確認・変更等が行えること。</t>
    <rPh sb="8" eb="9">
      <t>ジョウ</t>
    </rPh>
    <rPh sb="10" eb="12">
      <t>ヨヤク</t>
    </rPh>
    <rPh sb="12" eb="14">
      <t>ジョウキョウ</t>
    </rPh>
    <rPh sb="15" eb="17">
      <t>カクニン</t>
    </rPh>
    <rPh sb="18" eb="20">
      <t>ヘンコウ</t>
    </rPh>
    <rPh sb="20" eb="21">
      <t>トウ</t>
    </rPh>
    <rPh sb="22" eb="23">
      <t>オコナ</t>
    </rPh>
    <phoneticPr fontId="2"/>
  </si>
  <si>
    <t>カレンダー設定</t>
  </si>
  <si>
    <t>イベントや施設ごとに複数のカレンダーを作成でき、カレンダーごとに時間割、空き枠数を設定できること。また●日前までの予約、●日前までの変更・キャンセル等の条件を設定できること。</t>
  </si>
  <si>
    <t>予約した利用者に対して、自動及び手動でのリマインド配信ができること。</t>
    <rPh sb="14" eb="15">
      <t>オヨ</t>
    </rPh>
    <phoneticPr fontId="2"/>
  </si>
  <si>
    <t>予約された情報を管理画面から編集でき、CSV等で出力できること。</t>
    <rPh sb="22" eb="23">
      <t>トウ</t>
    </rPh>
    <rPh sb="24" eb="26">
      <t>シュツリョク</t>
    </rPh>
    <phoneticPr fontId="2"/>
  </si>
  <si>
    <t>統計機能</t>
  </si>
  <si>
    <t>統計</t>
  </si>
  <si>
    <t>管理者が管理画面から友だち数やブロック数等の各種統計情報が確認できること。</t>
  </si>
  <si>
    <t>リッチメニューの各項目ごとのタップ回数の確認ができること。</t>
  </si>
  <si>
    <t>アンケート（帳票）や予約カレンダーの起動回数が確認できること。</t>
  </si>
  <si>
    <t>各種情報がグラフ化され管理者が分析しやすい統計画面になっていること。</t>
    <phoneticPr fontId="2"/>
  </si>
  <si>
    <t>利用者が入力したトークログをCSV等で出力できること。</t>
    <rPh sb="17" eb="18">
      <t>トウ</t>
    </rPh>
    <phoneticPr fontId="2"/>
  </si>
  <si>
    <t>外部リンクのタップ数が確認できること。</t>
  </si>
  <si>
    <t>各統計データをCSV等で出力できること。</t>
    <rPh sb="0" eb="1">
      <t>カク</t>
    </rPh>
    <rPh sb="1" eb="3">
      <t>トウケイ</t>
    </rPh>
    <rPh sb="10" eb="11">
      <t>トウ</t>
    </rPh>
    <rPh sb="12" eb="14">
      <t>シュツリョク</t>
    </rPh>
    <phoneticPr fontId="2"/>
  </si>
  <si>
    <t>管理機能</t>
  </si>
  <si>
    <t>ログインID</t>
  </si>
  <si>
    <t>無制限にログインIDを発行できること。</t>
    <phoneticPr fontId="2"/>
  </si>
  <si>
    <t>ログイン権限</t>
  </si>
  <si>
    <t>操作ログ</t>
  </si>
  <si>
    <t>管理者が管理画面から操作ログを確認できること。（ログインIDごとに誰がアンケート（帳票）を作成したか、誰が配信したか等の情報が確認できること）</t>
    <phoneticPr fontId="2"/>
  </si>
  <si>
    <t>合計点</t>
    <rPh sb="0" eb="2">
      <t>ゴウケイ</t>
    </rPh>
    <rPh sb="2" eb="3">
      <t>テン</t>
    </rPh>
    <phoneticPr fontId="3"/>
  </si>
  <si>
    <t>○</t>
  </si>
  <si>
    <t>○</t>
    <phoneticPr fontId="2"/>
  </si>
  <si>
    <t>一般職員</t>
    <rPh sb="0" eb="2">
      <t>イッパン</t>
    </rPh>
    <rPh sb="2" eb="4">
      <t>ショクイン</t>
    </rPh>
    <phoneticPr fontId="3"/>
  </si>
  <si>
    <t>利用者（市民、事業者）</t>
    <rPh sb="0" eb="2">
      <t>リヨウ</t>
    </rPh>
    <rPh sb="4" eb="6">
      <t>シミン</t>
    </rPh>
    <rPh sb="7" eb="10">
      <t>ジギョウシャ</t>
    </rPh>
    <phoneticPr fontId="3"/>
  </si>
  <si>
    <t>予約の一括受付が可能であること。</t>
    <rPh sb="0" eb="2">
      <t>ヨヤク</t>
    </rPh>
    <rPh sb="3" eb="7">
      <t>イッカツウケツケ</t>
    </rPh>
    <rPh sb="8" eb="10">
      <t>カノウ</t>
    </rPh>
    <phoneticPr fontId="2"/>
  </si>
  <si>
    <t>予約内容入力フォームの作成において、入力制限等の細かい条件設定や設問の条件分岐が可能であり、既存予約データに影響せず常時修正が可能であること。</t>
    <rPh sb="0" eb="2">
      <t>ヨヤク</t>
    </rPh>
    <rPh sb="2" eb="4">
      <t>ナイヨウ</t>
    </rPh>
    <rPh sb="4" eb="6">
      <t>ニュウリョク</t>
    </rPh>
    <rPh sb="11" eb="13">
      <t>サクセイ</t>
    </rPh>
    <rPh sb="18" eb="22">
      <t>ニュウリョクセイゲン</t>
    </rPh>
    <rPh sb="22" eb="23">
      <t>トウ</t>
    </rPh>
    <rPh sb="24" eb="25">
      <t>コマ</t>
    </rPh>
    <rPh sb="27" eb="29">
      <t>ジョウケン</t>
    </rPh>
    <rPh sb="29" eb="31">
      <t>セッテイ</t>
    </rPh>
    <rPh sb="32" eb="34">
      <t>セツモン</t>
    </rPh>
    <rPh sb="35" eb="39">
      <t>ジョウケンブンキ</t>
    </rPh>
    <rPh sb="40" eb="42">
      <t>カノウ</t>
    </rPh>
    <rPh sb="46" eb="48">
      <t>キゾン</t>
    </rPh>
    <rPh sb="48" eb="50">
      <t>ヨヤク</t>
    </rPh>
    <rPh sb="54" eb="56">
      <t>エイキョウ</t>
    </rPh>
    <rPh sb="58" eb="60">
      <t>ジョウジ</t>
    </rPh>
    <rPh sb="60" eb="62">
      <t>シュウセイ</t>
    </rPh>
    <rPh sb="63" eb="65">
      <t>カノウ</t>
    </rPh>
    <phoneticPr fontId="2"/>
  </si>
  <si>
    <t>その他</t>
    <rPh sb="2" eb="3">
      <t>タ</t>
    </rPh>
    <phoneticPr fontId="2"/>
  </si>
  <si>
    <t>シナリオを編集する際は、シナリオの全体像をフローチャートなどのグラフ形式で視覚的に表現することができ、職員がマウスを用いて直感的に編集できるための工夫があること。</t>
    <phoneticPr fontId="2"/>
  </si>
  <si>
    <t>通報箇所のステータス管理ができること。</t>
    <phoneticPr fontId="2"/>
  </si>
  <si>
    <t>チーム・アカウントごとに、利用できる機能の権限を設定できること。</t>
    <phoneticPr fontId="2"/>
  </si>
  <si>
    <t>配信ごとの配信件数、開封数、クリック数が確認できること。</t>
  </si>
  <si>
    <t>居住地域ごと（約300地域）、町内会（約600）や中学校区ごとなど、属性に応じたプッシュ通知が設定できること。また、プッシュ通知は、設定した日付・曜日・時間等に応じて自動配信されること。なお、個別の手動設定ではなく、一括で設定可能であること。</t>
    <phoneticPr fontId="2"/>
  </si>
  <si>
    <t>その他</t>
    <rPh sb="2" eb="3">
      <t>タ</t>
    </rPh>
    <phoneticPr fontId="2"/>
  </si>
  <si>
    <t>アンケート（帳票）機能で登録された情報に加え、流入経路によっても、メッセージ配信先の指定が行えること。</t>
    <rPh sb="20" eb="21">
      <t>クワ</t>
    </rPh>
    <rPh sb="23" eb="27">
      <t>リュウニュウケイロ</t>
    </rPh>
    <phoneticPr fontId="2"/>
  </si>
  <si>
    <r>
      <t>流入経路ごとに二次元コード（URL)を無制限に発行でき、発行した二次元コードを利用者が読み取ることで、二次元コードごとに流</t>
    </r>
    <r>
      <rPr>
        <sz val="11"/>
        <rFont val="游ゴシック"/>
        <family val="3"/>
        <charset val="128"/>
      </rPr>
      <t>⼊</t>
    </r>
    <r>
      <rPr>
        <sz val="11"/>
        <rFont val="BIZ UDPゴシック"/>
        <family val="3"/>
        <charset val="128"/>
      </rPr>
      <t>経路が判別出来ること。</t>
    </r>
    <rPh sb="23" eb="25">
      <t>ハッコウ</t>
    </rPh>
    <rPh sb="39" eb="42">
      <t>リヨウシャ</t>
    </rPh>
    <phoneticPr fontId="2"/>
  </si>
  <si>
    <t>要求レベル</t>
    <rPh sb="0" eb="2">
      <t>ヨウキュウ</t>
    </rPh>
    <phoneticPr fontId="3"/>
  </si>
  <si>
    <t>配信先の絞り込みは、or条件やand条件などを掛け合わせた絞り込みができること。</t>
    <rPh sb="2" eb="3">
      <t>サキ</t>
    </rPh>
    <phoneticPr fontId="2"/>
  </si>
  <si>
    <t>地域通貨アプリ「させぼｅコイン」との連携機能について提案すること。
【参考：「させぼeコイン」サイト】
https://saseboecoin.jp/</t>
    <rPh sb="0" eb="4">
      <t>チイキツウカ</t>
    </rPh>
    <rPh sb="18" eb="20">
      <t>レンケイ</t>
    </rPh>
    <rPh sb="20" eb="22">
      <t>キノウ</t>
    </rPh>
    <rPh sb="26" eb="28">
      <t>テイアン</t>
    </rPh>
    <rPh sb="35" eb="37">
      <t>サンコウ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</si>
</sst>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3" x14ac:knownFonts="1">
    <font>
      <sz val="11"/>
      <color theme="1"/>
      <name val="BIZ UDPゴシック"/>
      <family val="2"/>
      <charset val="128"/>
    </font>
    <font>
      <sz val="12"/>
      <color theme="1"/>
      <name val="BIZ UDPゴシック"/>
      <family val="2"/>
      <charset val="128"/>
    </font>
    <font>
      <sz val="6"/>
      <name val="BIZ UDPゴシック"/>
      <family val="2"/>
      <charset val="128"/>
    </font>
    <font>
      <sz val="6"/>
      <name val="游ゴシック"/>
      <family val="2"/>
      <charset val="128"/>
      <scheme val="minor"/>
    </font>
    <font>
      <sz val="11"/>
      <color theme="1"/>
      <name val="游ゴシック"/>
      <family val="2"/>
      <charset val="128"/>
      <scheme val="minor"/>
    </font>
    <font>
      <sz val="11"/>
      <name val="BIZ UDPゴシック"/>
      <family val="3"/>
      <charset val="128"/>
    </font>
    <font>
      <sz val="6"/>
      <name val="BIZ UDPゴシック"/>
      <family val="3"/>
      <charset val="128"/>
    </font>
    <font>
      <sz val="9"/>
      <name val="BIZ UDPゴシック"/>
      <family val="3"/>
      <charset val="128"/>
    </font>
    <font>
      <sz val="8"/>
      <name val="BIZ UDPゴシック"/>
      <family val="3"/>
      <charset val="128"/>
    </font>
    <font>
      <sz val="16"/>
      <color theme="0"/>
      <name val="BIZ UDPゴシック"/>
      <family val="3"/>
      <charset val="128"/>
    </font>
    <font>
      <b/>
      <sz val="11"/>
      <name val="BIZ UDPゴシック"/>
      <family val="3"/>
      <charset val="128"/>
    </font>
    <font>
      <b/>
      <sz val="11"/>
      <color theme="1"/>
      <name val="BIZ UDPゴシック"/>
      <family val="3"/>
      <charset val="128"/>
    </font>
    <font>
      <sz val="11"/>
      <name val="游ゴシック"/>
      <family val="3"/>
      <charset val="128"/>
    </font>
  </fonts>
  <fills count="7">
    <fill>
      <patternFill patternType="none"/>
    </fill>
    <fill>
      <patternFill patternType="gray125"/>
    </fill>
    <fill>
      <patternFill patternType="solid">
        <fgColor theme="6" tint="0.59999389629810485"/>
        <bgColor indexed="64"/>
      </patternFill>
    </fill>
    <fill>
      <patternFill patternType="solid">
        <fgColor theme="7" tint="0.79998168889431442"/>
        <bgColor indexed="64"/>
      </patternFill>
    </fill>
    <fill>
      <patternFill patternType="solid">
        <fgColor rgb="FF002060"/>
        <bgColor indexed="64"/>
      </patternFill>
    </fill>
    <fill>
      <patternFill patternType="solid">
        <fgColor theme="5" tint="0.79998168889431442"/>
        <bgColor indexed="64"/>
      </patternFill>
    </fill>
    <fill>
      <patternFill patternType="solid">
        <fgColor rgb="FFFFFFCC"/>
        <bgColor indexed="64"/>
      </patternFill>
    </fill>
  </fills>
  <borders count="17">
    <border>
      <left/>
      <right/>
      <top/>
      <bottom/>
      <diagonal/>
    </border>
    <border>
      <left style="dotted">
        <color auto="1"/>
      </left>
      <right style="thin">
        <color auto="1"/>
      </right>
      <top style="thin">
        <color auto="1"/>
      </top>
      <bottom style="thin">
        <color auto="1"/>
      </bottom>
      <diagonal/>
    </border>
    <border>
      <left style="dotted">
        <color auto="1"/>
      </left>
      <right style="dotted">
        <color auto="1"/>
      </right>
      <top style="thin">
        <color auto="1"/>
      </top>
      <bottom style="thin">
        <color auto="1"/>
      </bottom>
      <diagonal/>
    </border>
    <border>
      <left style="thin">
        <color auto="1"/>
      </left>
      <right style="dotted">
        <color auto="1"/>
      </right>
      <top style="thin">
        <color auto="1"/>
      </top>
      <bottom style="thin">
        <color auto="1"/>
      </bottom>
      <diagonal/>
    </border>
    <border>
      <left style="thin">
        <color auto="1"/>
      </left>
      <right style="thin">
        <color auto="1"/>
      </right>
      <top style="thin">
        <color auto="1"/>
      </top>
      <bottom style="thin">
        <color auto="1"/>
      </bottom>
      <diagonal/>
    </border>
    <border>
      <left style="dotted">
        <color auto="1"/>
      </left>
      <right style="thin">
        <color auto="1"/>
      </right>
      <top style="hair">
        <color auto="1"/>
      </top>
      <bottom style="thin">
        <color auto="1"/>
      </bottom>
      <diagonal/>
    </border>
    <border>
      <left style="dotted">
        <color auto="1"/>
      </left>
      <right style="dotted">
        <color auto="1"/>
      </right>
      <top style="hair">
        <color auto="1"/>
      </top>
      <bottom style="thin">
        <color auto="1"/>
      </bottom>
      <diagonal/>
    </border>
    <border>
      <left style="thin">
        <color auto="1"/>
      </left>
      <right style="dotted">
        <color auto="1"/>
      </right>
      <top style="hair">
        <color auto="1"/>
      </top>
      <bottom style="thin">
        <color auto="1"/>
      </bottom>
      <diagonal/>
    </border>
    <border>
      <left style="dotted">
        <color auto="1"/>
      </left>
      <right style="thin">
        <color auto="1"/>
      </right>
      <top style="hair">
        <color auto="1"/>
      </top>
      <bottom style="hair">
        <color auto="1"/>
      </bottom>
      <diagonal/>
    </border>
    <border>
      <left style="dotted">
        <color auto="1"/>
      </left>
      <right style="dotted">
        <color auto="1"/>
      </right>
      <top style="hair">
        <color auto="1"/>
      </top>
      <bottom style="hair">
        <color auto="1"/>
      </bottom>
      <diagonal/>
    </border>
    <border>
      <left style="thin">
        <color auto="1"/>
      </left>
      <right style="dotted">
        <color auto="1"/>
      </right>
      <top style="hair">
        <color auto="1"/>
      </top>
      <bottom style="hair">
        <color auto="1"/>
      </bottom>
      <diagonal/>
    </border>
    <border>
      <left style="thin">
        <color auto="1"/>
      </left>
      <right style="thin">
        <color auto="1"/>
      </right>
      <top style="thin">
        <color auto="1"/>
      </top>
      <bottom/>
      <diagonal/>
    </border>
    <border>
      <left/>
      <right/>
      <top style="double">
        <color auto="1"/>
      </top>
      <bottom/>
      <diagonal/>
    </border>
    <border>
      <left style="double">
        <color auto="1"/>
      </left>
      <right/>
      <top style="double">
        <color auto="1"/>
      </top>
      <bottom/>
      <diagonal/>
    </border>
    <border>
      <left/>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2">
    <xf numFmtId="0" fontId="0" fillId="0" borderId="0">
      <alignment vertical="center"/>
    </xf>
    <xf numFmtId="0" fontId="4" fillId="0" borderId="0">
      <alignment vertical="center"/>
    </xf>
  </cellStyleXfs>
  <cellXfs count="31">
    <xf numFmtId="0" fontId="0" fillId="0" borderId="0" xfId="0">
      <alignment vertical="center"/>
    </xf>
    <xf numFmtId="0" fontId="1" fillId="0" borderId="0" xfId="0" applyFont="1" applyAlignment="1">
      <alignment vertical="center" shrinkToFit="1"/>
    </xf>
    <xf numFmtId="0" fontId="5" fillId="0" borderId="1" xfId="1" applyFont="1" applyBorder="1" applyAlignment="1">
      <alignment horizontal="left" vertical="top" shrinkToFit="1"/>
    </xf>
    <xf numFmtId="176" fontId="5" fillId="0" borderId="2" xfId="1" applyNumberFormat="1" applyFont="1" applyBorder="1" applyAlignment="1">
      <alignment horizontal="right" vertical="center" shrinkToFit="1"/>
    </xf>
    <xf numFmtId="0" fontId="5" fillId="0" borderId="3" xfId="1" applyFont="1" applyBorder="1" applyAlignment="1">
      <alignment horizontal="center" vertical="center" shrinkToFit="1"/>
    </xf>
    <xf numFmtId="0" fontId="5" fillId="0" borderId="1"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4" xfId="1" applyFont="1" applyBorder="1" applyAlignment="1">
      <alignment horizontal="center" vertical="center" shrinkToFit="1"/>
    </xf>
    <xf numFmtId="0" fontId="5" fillId="0" borderId="4" xfId="1" applyFont="1" applyBorder="1" applyAlignment="1">
      <alignment horizontal="left" vertical="center" wrapText="1" shrinkToFit="1"/>
    </xf>
    <xf numFmtId="0" fontId="1" fillId="0" borderId="0" xfId="0" applyFont="1">
      <alignment vertical="center"/>
    </xf>
    <xf numFmtId="0" fontId="5" fillId="2" borderId="5" xfId="1" applyFont="1" applyFill="1" applyBorder="1" applyAlignment="1">
      <alignment horizontal="center" vertical="center" shrinkToFit="1"/>
    </xf>
    <xf numFmtId="0" fontId="6" fillId="2" borderId="6" xfId="1" applyFont="1" applyFill="1" applyBorder="1" applyAlignment="1">
      <alignment horizontal="center" vertical="center" wrapText="1" shrinkToFit="1"/>
    </xf>
    <xf numFmtId="0" fontId="5" fillId="2" borderId="7" xfId="1" applyFont="1" applyFill="1" applyBorder="1" applyAlignment="1">
      <alignment horizontal="center" vertical="center" wrapText="1" shrinkToFit="1"/>
    </xf>
    <xf numFmtId="0" fontId="6" fillId="3" borderId="8" xfId="1" applyFont="1" applyFill="1" applyBorder="1" applyAlignment="1">
      <alignment horizontal="center" vertical="center" wrapText="1" shrinkToFit="1"/>
    </xf>
    <xf numFmtId="0" fontId="7" fillId="3" borderId="9" xfId="1" applyFont="1" applyFill="1" applyBorder="1" applyAlignment="1">
      <alignment horizontal="center" vertical="center" wrapText="1" shrinkToFit="1"/>
    </xf>
    <xf numFmtId="0" fontId="8" fillId="3" borderId="10" xfId="1" applyFont="1" applyFill="1" applyBorder="1" applyAlignment="1">
      <alignment horizontal="center" vertical="center" wrapText="1" shrinkToFit="1"/>
    </xf>
    <xf numFmtId="0" fontId="0" fillId="0" borderId="0" xfId="0" applyAlignment="1">
      <alignment horizontal="center" vertical="center"/>
    </xf>
    <xf numFmtId="0" fontId="9" fillId="4" borderId="0" xfId="0" applyFont="1" applyFill="1">
      <alignment vertical="center"/>
    </xf>
    <xf numFmtId="0" fontId="9" fillId="4" borderId="0" xfId="0" applyFont="1" applyFill="1" applyAlignment="1">
      <alignment horizontal="left" vertical="center"/>
    </xf>
    <xf numFmtId="0" fontId="0" fillId="0" borderId="14" xfId="0" applyBorder="1">
      <alignment vertical="center"/>
    </xf>
    <xf numFmtId="0" fontId="10" fillId="6" borderId="16" xfId="1" applyFont="1" applyFill="1" applyBorder="1" applyAlignment="1">
      <alignment horizontal="center" vertical="center" shrinkToFit="1"/>
    </xf>
    <xf numFmtId="0" fontId="11" fillId="6" borderId="15" xfId="0" applyFont="1" applyFill="1" applyBorder="1" applyAlignment="1">
      <alignment horizontal="center" vertical="center"/>
    </xf>
    <xf numFmtId="0" fontId="0" fillId="0" borderId="0" xfId="0" applyAlignment="1">
      <alignment vertical="center" wrapText="1"/>
    </xf>
    <xf numFmtId="0" fontId="5" fillId="5" borderId="4" xfId="1" applyFont="1" applyFill="1" applyBorder="1" applyAlignment="1">
      <alignment horizontal="center" vertical="center" shrinkToFit="1"/>
    </xf>
    <xf numFmtId="0" fontId="9" fillId="4" borderId="13" xfId="0" applyFont="1" applyFill="1" applyBorder="1" applyAlignment="1">
      <alignment horizontal="left" vertical="center"/>
    </xf>
    <xf numFmtId="0" fontId="9" fillId="4" borderId="12" xfId="0" applyFont="1" applyFill="1" applyBorder="1" applyAlignment="1">
      <alignment horizontal="left" vertical="center"/>
    </xf>
    <xf numFmtId="0" fontId="5" fillId="3" borderId="4" xfId="1" applyFont="1" applyFill="1" applyBorder="1" applyAlignment="1">
      <alignment horizontal="center" vertical="center" shrinkToFit="1"/>
    </xf>
    <xf numFmtId="0" fontId="7" fillId="3" borderId="4" xfId="1" applyFont="1" applyFill="1" applyBorder="1" applyAlignment="1">
      <alignment horizontal="center" vertical="center" wrapText="1" shrinkToFit="1"/>
    </xf>
    <xf numFmtId="0" fontId="7" fillId="3" borderId="4" xfId="1" applyFont="1" applyFill="1" applyBorder="1" applyAlignment="1">
      <alignment horizontal="center" vertical="center" shrinkToFit="1"/>
    </xf>
    <xf numFmtId="0" fontId="5" fillId="3" borderId="11" xfId="1" applyFont="1" applyFill="1" applyBorder="1" applyAlignment="1">
      <alignment horizontal="center" vertical="center" shrinkToFit="1"/>
    </xf>
    <xf numFmtId="0" fontId="5" fillId="2" borderId="11" xfId="1" applyFont="1" applyFill="1" applyBorder="1" applyAlignment="1">
      <alignment horizontal="center" vertical="center" shrinkToFit="1"/>
    </xf>
  </cellXfs>
  <cellStyles count="2">
    <cellStyle name="標準" xfId="0" builtinId="0"/>
    <cellStyle name="標準 2" xfId="1" xr:uid="{0AA3C57C-0053-4C77-A252-4843AF27393D}"/>
  </cellStyles>
  <dxfs count="3">
    <dxf>
      <fill>
        <patternFill>
          <bgColor rgb="FFFFFF00"/>
        </patternFill>
      </fill>
    </dxf>
    <dxf>
      <font>
        <color rgb="FF9C0006"/>
      </font>
      <fill>
        <patternFill>
          <bgColor rgb="FFFFC7CE"/>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153709</xdr:colOff>
      <xdr:row>4</xdr:row>
      <xdr:rowOff>246531</xdr:rowOff>
    </xdr:from>
    <xdr:to>
      <xdr:col>47</xdr:col>
      <xdr:colOff>78442</xdr:colOff>
      <xdr:row>9</xdr:row>
      <xdr:rowOff>403412</xdr:rowOff>
    </xdr:to>
    <xdr:sp macro="" textlink="">
      <xdr:nvSpPr>
        <xdr:cNvPr id="2" name="テキスト ボックス 1">
          <a:extLst>
            <a:ext uri="{FF2B5EF4-FFF2-40B4-BE49-F238E27FC236}">
              <a16:creationId xmlns:a16="http://schemas.microsoft.com/office/drawing/2014/main" id="{A2E2527B-1106-40B7-BBEF-6025AAF19A4A}"/>
            </a:ext>
          </a:extLst>
        </xdr:cNvPr>
        <xdr:cNvSpPr txBox="1"/>
      </xdr:nvSpPr>
      <xdr:spPr>
        <a:xfrm>
          <a:off x="11650944" y="1277472"/>
          <a:ext cx="5415616" cy="38772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Pゴシック" panose="020B0400000000000000" pitchFamily="50" charset="-128"/>
              <a:ea typeface="BIZ UDPゴシック" panose="020B0400000000000000" pitchFamily="50" charset="-128"/>
            </a:rPr>
            <a:t>【</a:t>
          </a:r>
          <a:r>
            <a:rPr kumimoji="1" lang="ja-JP" altLang="en-US" sz="1200">
              <a:latin typeface="BIZ UDPゴシック" panose="020B0400000000000000" pitchFamily="50" charset="-128"/>
              <a:ea typeface="BIZ UDPゴシック" panose="020B0400000000000000" pitchFamily="50" charset="-128"/>
            </a:rPr>
            <a:t>記載要領</a:t>
          </a:r>
          <a:r>
            <a:rPr kumimoji="1" lang="en-US" altLang="ja-JP" sz="1200">
              <a:latin typeface="BIZ UDPゴシック" panose="020B0400000000000000" pitchFamily="50" charset="-128"/>
              <a:ea typeface="BIZ UDPゴシック" panose="020B0400000000000000" pitchFamily="50" charset="-128"/>
            </a:rPr>
            <a:t>】</a:t>
          </a:r>
        </a:p>
        <a:p>
          <a:endParaRPr kumimoji="1" lang="en-US" altLang="ja-JP" sz="1200">
            <a:latin typeface="BIZ UDPゴシック" panose="020B0400000000000000" pitchFamily="50" charset="-128"/>
            <a:ea typeface="BIZ UDPゴシック" panose="020B0400000000000000" pitchFamily="50" charset="-128"/>
          </a:endParaRPr>
        </a:p>
        <a:p>
          <a:r>
            <a:rPr kumimoji="1" lang="ja-JP" altLang="en-US" sz="1200">
              <a:latin typeface="BIZ UDPゴシック" panose="020B0400000000000000" pitchFamily="50" charset="-128"/>
              <a:ea typeface="BIZ UDPゴシック" panose="020B0400000000000000" pitchFamily="50" charset="-128"/>
            </a:rPr>
            <a:t>①フィット＆ギャップで評価できる要求を掲載しています。	</a:t>
          </a:r>
        </a:p>
        <a:p>
          <a:endParaRPr kumimoji="1" lang="en-US" altLang="ja-JP" sz="1200">
            <a:latin typeface="BIZ UDPゴシック" panose="020B0400000000000000" pitchFamily="50" charset="-128"/>
            <a:ea typeface="BIZ UDPゴシック" panose="020B0400000000000000" pitchFamily="50" charset="-128"/>
          </a:endParaRPr>
        </a:p>
        <a:p>
          <a:r>
            <a:rPr kumimoji="1" lang="ja-JP" altLang="en-US" sz="1200">
              <a:latin typeface="BIZ UDPゴシック" panose="020B0400000000000000" pitchFamily="50" charset="-128"/>
              <a:ea typeface="BIZ UDPゴシック" panose="020B0400000000000000" pitchFamily="50" charset="-128"/>
            </a:rPr>
            <a:t>②「対応区分」は提案するサービスが、仕様を満たしているかを評価します。	</a:t>
          </a:r>
        </a:p>
        <a:p>
          <a:r>
            <a:rPr kumimoji="1" lang="ja-JP" altLang="en-US" sz="1200">
              <a:latin typeface="BIZ UDPゴシック" panose="020B0400000000000000" pitchFamily="50" charset="-128"/>
              <a:ea typeface="BIZ UDPゴシック" panose="020B0400000000000000" pitchFamily="50" charset="-128"/>
            </a:rPr>
            <a:t>　「◎」：評価項目については実施可能であり実績もある。</a:t>
          </a:r>
        </a:p>
        <a:p>
          <a:r>
            <a:rPr kumimoji="1" lang="ja-JP" altLang="en-US" sz="1200">
              <a:latin typeface="BIZ UDPゴシック" panose="020B0400000000000000" pitchFamily="50" charset="-128"/>
              <a:ea typeface="BIZ UDPゴシック" panose="020B0400000000000000" pitchFamily="50" charset="-128"/>
            </a:rPr>
            <a:t>　「○」：仕様を変更しパッケージにあわせることで、同等以上のことが実施可能である。</a:t>
          </a:r>
        </a:p>
        <a:p>
          <a:r>
            <a:rPr kumimoji="1" lang="ja-JP" altLang="en-US" sz="1200">
              <a:latin typeface="BIZ UDPゴシック" panose="020B0400000000000000" pitchFamily="50" charset="-128"/>
              <a:ea typeface="BIZ UDPゴシック" panose="020B0400000000000000" pitchFamily="50" charset="-128"/>
            </a:rPr>
            <a:t>　「△」：仕様を満たすためにカスタマイズが必要である。</a:t>
          </a:r>
        </a:p>
        <a:p>
          <a:r>
            <a:rPr kumimoji="1" lang="ja-JP" altLang="en-US" sz="1200">
              <a:latin typeface="BIZ UDPゴシック" panose="020B0400000000000000" pitchFamily="50" charset="-128"/>
              <a:ea typeface="BIZ UDPゴシック" panose="020B0400000000000000" pitchFamily="50" charset="-128"/>
            </a:rPr>
            <a:t>　「</a:t>
          </a:r>
          <a:r>
            <a:rPr kumimoji="1" lang="en-US" altLang="ja-JP" sz="1200">
              <a:latin typeface="BIZ UDPゴシック" panose="020B0400000000000000" pitchFamily="50" charset="-128"/>
              <a:ea typeface="BIZ UDPゴシック" panose="020B0400000000000000" pitchFamily="50" charset="-128"/>
            </a:rPr>
            <a:t>×</a:t>
          </a:r>
          <a:r>
            <a:rPr kumimoji="1" lang="ja-JP" altLang="en-US" sz="1200">
              <a:latin typeface="BIZ UDPゴシック" panose="020B0400000000000000" pitchFamily="50" charset="-128"/>
              <a:ea typeface="BIZ UDPゴシック" panose="020B0400000000000000" pitchFamily="50" charset="-128"/>
            </a:rPr>
            <a:t>」：仕様が実施不可能である。</a:t>
          </a:r>
        </a:p>
        <a:p>
          <a:r>
            <a:rPr kumimoji="1" lang="ja-JP" altLang="en-US" sz="1200">
              <a:latin typeface="BIZ UDPゴシック" panose="020B0400000000000000" pitchFamily="50" charset="-128"/>
              <a:ea typeface="BIZ UDPゴシック" panose="020B0400000000000000" pitchFamily="50" charset="-128"/>
            </a:rPr>
            <a:t>		</a:t>
          </a:r>
        </a:p>
        <a:p>
          <a:r>
            <a:rPr kumimoji="1" lang="ja-JP" altLang="en-US" sz="1200">
              <a:latin typeface="BIZ UDPゴシック" panose="020B0400000000000000" pitchFamily="50" charset="-128"/>
              <a:ea typeface="BIZ UDPゴシック" panose="020B0400000000000000" pitchFamily="50" charset="-128"/>
            </a:rPr>
            <a:t>③「カスタマイズ費用」は、カスタマイズを行う場合の概算金額を記入してください。（単位：千円）</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E85E-4220-41EF-AB6C-F42EAFCB94A9}">
  <sheetPr>
    <pageSetUpPr fitToPage="1"/>
  </sheetPr>
  <dimension ref="A1:AZ65"/>
  <sheetViews>
    <sheetView tabSelected="1" view="pageBreakPreview" zoomScale="85" zoomScaleNormal="130" zoomScaleSheetLayoutView="85" workbookViewId="0">
      <pane ySplit="4" topLeftCell="A5" activePane="bottomLeft" state="frozen"/>
      <selection pane="bottomLeft" sqref="A1:K1"/>
    </sheetView>
  </sheetViews>
  <sheetFormatPr defaultColWidth="1.52734375" defaultRowHeight="13" x14ac:dyDescent="0.2"/>
  <cols>
    <col min="1" max="1" width="2.29296875" customWidth="1"/>
    <col min="2" max="2" width="7.05859375" customWidth="1"/>
    <col min="3" max="3" width="9.52734375" customWidth="1"/>
    <col min="4" max="4" width="46.46875" customWidth="1"/>
    <col min="5" max="9" width="3.3515625" customWidth="1"/>
    <col min="10" max="10" width="4.52734375" customWidth="1"/>
    <col min="11" max="11" width="14.703125" customWidth="1"/>
    <col min="12" max="12" width="5.29296875" customWidth="1"/>
  </cols>
  <sheetData>
    <row r="1" spans="1:52" s="17" customFormat="1" ht="25" customHeight="1" thickTop="1" x14ac:dyDescent="0.2">
      <c r="A1" s="24" t="s">
        <v>0</v>
      </c>
      <c r="B1" s="25"/>
      <c r="C1" s="25"/>
      <c r="D1" s="25"/>
      <c r="E1" s="25"/>
      <c r="F1" s="25"/>
      <c r="G1" s="25"/>
      <c r="H1" s="25"/>
      <c r="I1" s="25"/>
      <c r="J1" s="25"/>
      <c r="K1" s="25"/>
      <c r="L1" s="18"/>
    </row>
    <row r="2" spans="1:52" ht="10" customHeight="1" x14ac:dyDescent="0.2">
      <c r="AY2" s="16"/>
      <c r="AZ2" s="16"/>
    </row>
    <row r="3" spans="1:52" s="9" customFormat="1" ht="14" x14ac:dyDescent="0.2">
      <c r="A3" s="26" t="s">
        <v>1</v>
      </c>
      <c r="B3" s="26" t="s">
        <v>2</v>
      </c>
      <c r="C3" s="26" t="s">
        <v>3</v>
      </c>
      <c r="D3" s="26" t="s">
        <v>4</v>
      </c>
      <c r="E3" s="27" t="s">
        <v>111</v>
      </c>
      <c r="F3" s="29" t="s">
        <v>5</v>
      </c>
      <c r="G3" s="29"/>
      <c r="H3" s="29"/>
      <c r="I3" s="30" t="s">
        <v>6</v>
      </c>
      <c r="J3" s="30"/>
      <c r="K3" s="30"/>
      <c r="L3" s="23" t="s">
        <v>7</v>
      </c>
    </row>
    <row r="4" spans="1:52" s="9" customFormat="1" ht="32" x14ac:dyDescent="0.2">
      <c r="A4" s="26"/>
      <c r="B4" s="26"/>
      <c r="C4" s="26"/>
      <c r="D4" s="26"/>
      <c r="E4" s="28"/>
      <c r="F4" s="15" t="s">
        <v>8</v>
      </c>
      <c r="G4" s="14" t="s">
        <v>98</v>
      </c>
      <c r="H4" s="13" t="s">
        <v>99</v>
      </c>
      <c r="I4" s="12" t="s">
        <v>9</v>
      </c>
      <c r="J4" s="11" t="s">
        <v>10</v>
      </c>
      <c r="K4" s="10" t="s">
        <v>11</v>
      </c>
      <c r="L4" s="23"/>
    </row>
    <row r="5" spans="1:52" s="1" customFormat="1" ht="54" customHeight="1" x14ac:dyDescent="0.2">
      <c r="A5" s="7">
        <f>ROW()-4</f>
        <v>1</v>
      </c>
      <c r="B5" s="8" t="s">
        <v>12</v>
      </c>
      <c r="C5" s="8" t="s">
        <v>13</v>
      </c>
      <c r="D5" s="8" t="s">
        <v>14</v>
      </c>
      <c r="E5" s="7" t="s">
        <v>15</v>
      </c>
      <c r="F5" s="4" t="s">
        <v>96</v>
      </c>
      <c r="G5" s="6" t="s">
        <v>96</v>
      </c>
      <c r="H5" s="5"/>
      <c r="I5" s="4"/>
      <c r="J5" s="3"/>
      <c r="K5" s="2"/>
      <c r="L5" s="7" t="str">
        <f>IF(E5="必須",IF(I5="◎",3,IF(I5="○",2,IF(I5="△",1,IF(I5="×","ノックアウト","")))),IF(E5="提案",IF(I5="◎",5,IF(I5="○",3,IF(I5="△",1,IF(I5="×","0",""))))))</f>
        <v/>
      </c>
    </row>
    <row r="6" spans="1:52" s="1" customFormat="1" ht="54" customHeight="1" x14ac:dyDescent="0.2">
      <c r="A6" s="7">
        <f t="shared" ref="A6:A64" si="0">ROW()-4</f>
        <v>2</v>
      </c>
      <c r="B6" s="8" t="s">
        <v>12</v>
      </c>
      <c r="C6" s="8" t="s">
        <v>13</v>
      </c>
      <c r="D6" s="8" t="s">
        <v>16</v>
      </c>
      <c r="E6" s="7" t="s">
        <v>15</v>
      </c>
      <c r="F6" s="4" t="s">
        <v>96</v>
      </c>
      <c r="G6" s="6" t="s">
        <v>96</v>
      </c>
      <c r="H6" s="5"/>
      <c r="I6" s="4"/>
      <c r="J6" s="3"/>
      <c r="K6" s="2"/>
      <c r="L6" s="7" t="str">
        <f t="shared" ref="L6:L60" si="1">IF(E6="必須",IF(I6="◎",3,IF(I6="○",2,IF(I6="△",1,IF(I6="×","ノックアウト","")))),IF(E6="提案",IF(I6="◎",5,IF(I6="○",3,IF(I6="△",1,IF(I6="×","0",""))))))</f>
        <v/>
      </c>
    </row>
    <row r="7" spans="1:52" s="1" customFormat="1" ht="77.150000000000006" customHeight="1" x14ac:dyDescent="0.2">
      <c r="A7" s="7">
        <f t="shared" si="0"/>
        <v>3</v>
      </c>
      <c r="B7" s="8" t="s">
        <v>12</v>
      </c>
      <c r="C7" s="8" t="s">
        <v>13</v>
      </c>
      <c r="D7" s="8" t="s">
        <v>17</v>
      </c>
      <c r="E7" s="7" t="s">
        <v>15</v>
      </c>
      <c r="F7" s="4" t="s">
        <v>96</v>
      </c>
      <c r="G7" s="6" t="s">
        <v>96</v>
      </c>
      <c r="H7" s="5"/>
      <c r="I7" s="4"/>
      <c r="J7" s="3"/>
      <c r="K7" s="2"/>
      <c r="L7" s="7" t="str">
        <f t="shared" si="1"/>
        <v/>
      </c>
    </row>
    <row r="8" spans="1:52" s="1" customFormat="1" ht="54" customHeight="1" x14ac:dyDescent="0.2">
      <c r="A8" s="7">
        <f t="shared" si="0"/>
        <v>4</v>
      </c>
      <c r="B8" s="8" t="s">
        <v>12</v>
      </c>
      <c r="C8" s="8" t="s">
        <v>13</v>
      </c>
      <c r="D8" s="8" t="s">
        <v>18</v>
      </c>
      <c r="E8" s="7" t="s">
        <v>15</v>
      </c>
      <c r="F8" s="4" t="s">
        <v>96</v>
      </c>
      <c r="G8" s="6" t="s">
        <v>96</v>
      </c>
      <c r="H8" s="5"/>
      <c r="I8" s="4"/>
      <c r="J8" s="3"/>
      <c r="K8" s="2"/>
      <c r="L8" s="7" t="str">
        <f t="shared" si="1"/>
        <v/>
      </c>
    </row>
    <row r="9" spans="1:52" s="1" customFormat="1" ht="54" customHeight="1" x14ac:dyDescent="0.2">
      <c r="A9" s="7">
        <f t="shared" si="0"/>
        <v>5</v>
      </c>
      <c r="B9" s="8" t="s">
        <v>12</v>
      </c>
      <c r="C9" s="8" t="s">
        <v>13</v>
      </c>
      <c r="D9" s="8" t="s">
        <v>19</v>
      </c>
      <c r="E9" s="7" t="s">
        <v>15</v>
      </c>
      <c r="F9" s="4"/>
      <c r="G9" s="6"/>
      <c r="H9" s="5" t="s">
        <v>96</v>
      </c>
      <c r="I9" s="4"/>
      <c r="J9" s="3"/>
      <c r="K9" s="2"/>
      <c r="L9" s="7" t="str">
        <f t="shared" si="1"/>
        <v/>
      </c>
    </row>
    <row r="10" spans="1:52" s="1" customFormat="1" ht="54" customHeight="1" x14ac:dyDescent="0.2">
      <c r="A10" s="7">
        <f t="shared" si="0"/>
        <v>6</v>
      </c>
      <c r="B10" s="8" t="s">
        <v>12</v>
      </c>
      <c r="C10" s="8" t="s">
        <v>13</v>
      </c>
      <c r="D10" s="8" t="s">
        <v>20</v>
      </c>
      <c r="E10" s="7" t="s">
        <v>15</v>
      </c>
      <c r="F10" s="4" t="s">
        <v>96</v>
      </c>
      <c r="G10" s="6" t="s">
        <v>96</v>
      </c>
      <c r="H10" s="5"/>
      <c r="I10" s="4"/>
      <c r="J10" s="3"/>
      <c r="K10" s="2"/>
      <c r="L10" s="7" t="str">
        <f t="shared" si="1"/>
        <v/>
      </c>
    </row>
    <row r="11" spans="1:52" s="1" customFormat="1" ht="54" customHeight="1" x14ac:dyDescent="0.2">
      <c r="A11" s="7">
        <f t="shared" si="0"/>
        <v>7</v>
      </c>
      <c r="B11" s="8" t="s">
        <v>12</v>
      </c>
      <c r="C11" s="8" t="s">
        <v>13</v>
      </c>
      <c r="D11" s="8" t="s">
        <v>21</v>
      </c>
      <c r="E11" s="7" t="s">
        <v>22</v>
      </c>
      <c r="F11" s="4" t="s">
        <v>96</v>
      </c>
      <c r="G11" s="6" t="s">
        <v>96</v>
      </c>
      <c r="H11" s="5" t="s">
        <v>96</v>
      </c>
      <c r="I11" s="4"/>
      <c r="J11" s="3"/>
      <c r="K11" s="2"/>
      <c r="L11" s="7" t="str">
        <f t="shared" si="1"/>
        <v/>
      </c>
    </row>
    <row r="12" spans="1:52" s="1" customFormat="1" ht="54" customHeight="1" x14ac:dyDescent="0.2">
      <c r="A12" s="7">
        <f t="shared" si="0"/>
        <v>8</v>
      </c>
      <c r="B12" s="8" t="s">
        <v>12</v>
      </c>
      <c r="C12" s="8" t="s">
        <v>13</v>
      </c>
      <c r="D12" s="8" t="s">
        <v>23</v>
      </c>
      <c r="E12" s="7" t="s">
        <v>22</v>
      </c>
      <c r="F12" s="4" t="s">
        <v>96</v>
      </c>
      <c r="G12" s="6" t="s">
        <v>96</v>
      </c>
      <c r="H12" s="5"/>
      <c r="I12" s="4"/>
      <c r="J12" s="3"/>
      <c r="K12" s="2"/>
      <c r="L12" s="7" t="str">
        <f t="shared" si="1"/>
        <v/>
      </c>
    </row>
    <row r="13" spans="1:52" s="1" customFormat="1" ht="30" customHeight="1" x14ac:dyDescent="0.2">
      <c r="A13" s="7">
        <f t="shared" si="0"/>
        <v>9</v>
      </c>
      <c r="B13" s="8" t="s">
        <v>24</v>
      </c>
      <c r="C13" s="8" t="s">
        <v>25</v>
      </c>
      <c r="D13" s="8" t="s">
        <v>26</v>
      </c>
      <c r="E13" s="7" t="s">
        <v>15</v>
      </c>
      <c r="F13" s="4" t="s">
        <v>96</v>
      </c>
      <c r="G13" s="6" t="s">
        <v>96</v>
      </c>
      <c r="H13" s="5"/>
      <c r="I13" s="4"/>
      <c r="J13" s="3"/>
      <c r="K13" s="2"/>
      <c r="L13" s="7" t="str">
        <f t="shared" si="1"/>
        <v/>
      </c>
    </row>
    <row r="14" spans="1:52" s="1" customFormat="1" ht="30" customHeight="1" x14ac:dyDescent="0.2">
      <c r="A14" s="7">
        <f t="shared" si="0"/>
        <v>10</v>
      </c>
      <c r="B14" s="8" t="s">
        <v>24</v>
      </c>
      <c r="C14" s="8" t="s">
        <v>25</v>
      </c>
      <c r="D14" s="8" t="s">
        <v>27</v>
      </c>
      <c r="E14" s="7" t="s">
        <v>15</v>
      </c>
      <c r="F14" s="4" t="s">
        <v>96</v>
      </c>
      <c r="G14" s="6" t="s">
        <v>96</v>
      </c>
      <c r="H14" s="5"/>
      <c r="I14" s="4"/>
      <c r="J14" s="3"/>
      <c r="K14" s="2"/>
      <c r="L14" s="7" t="str">
        <f t="shared" si="1"/>
        <v/>
      </c>
    </row>
    <row r="15" spans="1:52" s="1" customFormat="1" ht="55" customHeight="1" x14ac:dyDescent="0.2">
      <c r="A15" s="7">
        <f t="shared" si="0"/>
        <v>11</v>
      </c>
      <c r="B15" s="8" t="s">
        <v>24</v>
      </c>
      <c r="C15" s="8" t="s">
        <v>25</v>
      </c>
      <c r="D15" s="8" t="s">
        <v>28</v>
      </c>
      <c r="E15" s="7" t="s">
        <v>15</v>
      </c>
      <c r="F15" s="4" t="s">
        <v>96</v>
      </c>
      <c r="G15" s="6" t="s">
        <v>96</v>
      </c>
      <c r="H15" s="5"/>
      <c r="I15" s="4"/>
      <c r="J15" s="3"/>
      <c r="K15" s="2"/>
      <c r="L15" s="7" t="str">
        <f t="shared" si="1"/>
        <v/>
      </c>
    </row>
    <row r="16" spans="1:52" s="1" customFormat="1" ht="26" customHeight="1" x14ac:dyDescent="0.2">
      <c r="A16" s="7">
        <f t="shared" si="0"/>
        <v>12</v>
      </c>
      <c r="B16" s="8" t="s">
        <v>24</v>
      </c>
      <c r="C16" s="8" t="s">
        <v>25</v>
      </c>
      <c r="D16" s="8" t="s">
        <v>112</v>
      </c>
      <c r="E16" s="7" t="s">
        <v>15</v>
      </c>
      <c r="F16" s="4" t="s">
        <v>96</v>
      </c>
      <c r="G16" s="6" t="s">
        <v>96</v>
      </c>
      <c r="H16" s="5" t="s">
        <v>96</v>
      </c>
      <c r="I16" s="4"/>
      <c r="J16" s="3"/>
      <c r="K16" s="2"/>
      <c r="L16" s="7" t="str">
        <f t="shared" ref="L16" si="2">IF(E16="必須",IF(I16="◎",3,IF(I16="○",2,IF(I16="△",1,IF(I16="×","ノックアウト","")))),IF(E16="提案",IF(I16="◎",5,IF(I16="○",3,IF(I16="△",1,IF(I16="×","0",""))))))</f>
        <v/>
      </c>
    </row>
    <row r="17" spans="1:12" s="1" customFormat="1" ht="26" customHeight="1" x14ac:dyDescent="0.2">
      <c r="A17" s="7">
        <f t="shared" si="0"/>
        <v>13</v>
      </c>
      <c r="B17" s="8" t="s">
        <v>24</v>
      </c>
      <c r="C17" s="8" t="s">
        <v>29</v>
      </c>
      <c r="D17" s="8" t="s">
        <v>30</v>
      </c>
      <c r="E17" s="7" t="s">
        <v>22</v>
      </c>
      <c r="F17" s="4"/>
      <c r="G17" s="6" t="s">
        <v>96</v>
      </c>
      <c r="H17" s="5"/>
      <c r="I17" s="4"/>
      <c r="J17" s="3"/>
      <c r="K17" s="2"/>
      <c r="L17" s="7" t="str">
        <f t="shared" si="1"/>
        <v/>
      </c>
    </row>
    <row r="18" spans="1:12" s="1" customFormat="1" ht="26" customHeight="1" x14ac:dyDescent="0.2">
      <c r="A18" s="7">
        <f t="shared" si="0"/>
        <v>14</v>
      </c>
      <c r="B18" s="8" t="s">
        <v>24</v>
      </c>
      <c r="C18" s="8" t="s">
        <v>31</v>
      </c>
      <c r="D18" s="8" t="s">
        <v>32</v>
      </c>
      <c r="E18" s="7" t="s">
        <v>15</v>
      </c>
      <c r="F18" s="4" t="s">
        <v>96</v>
      </c>
      <c r="G18" s="6" t="s">
        <v>96</v>
      </c>
      <c r="H18" s="5"/>
      <c r="I18" s="4"/>
      <c r="J18" s="3"/>
      <c r="K18" s="2"/>
      <c r="L18" s="7" t="str">
        <f t="shared" si="1"/>
        <v/>
      </c>
    </row>
    <row r="19" spans="1:12" s="1" customFormat="1" ht="26" customHeight="1" x14ac:dyDescent="0.2">
      <c r="A19" s="7">
        <f t="shared" si="0"/>
        <v>15</v>
      </c>
      <c r="B19" s="8" t="s">
        <v>24</v>
      </c>
      <c r="C19" s="8" t="s">
        <v>31</v>
      </c>
      <c r="D19" s="8" t="s">
        <v>33</v>
      </c>
      <c r="E19" s="7" t="s">
        <v>15</v>
      </c>
      <c r="F19" s="4" t="s">
        <v>96</v>
      </c>
      <c r="G19" s="6" t="s">
        <v>96</v>
      </c>
      <c r="H19" s="5"/>
      <c r="I19" s="4"/>
      <c r="J19" s="3"/>
      <c r="K19" s="2"/>
      <c r="L19" s="7" t="str">
        <f t="shared" si="1"/>
        <v/>
      </c>
    </row>
    <row r="20" spans="1:12" s="1" customFormat="1" ht="31.5" customHeight="1" x14ac:dyDescent="0.2">
      <c r="A20" s="7">
        <f t="shared" si="0"/>
        <v>16</v>
      </c>
      <c r="B20" s="8" t="s">
        <v>24</v>
      </c>
      <c r="C20" s="8" t="s">
        <v>34</v>
      </c>
      <c r="D20" s="8" t="s">
        <v>35</v>
      </c>
      <c r="E20" s="7" t="s">
        <v>22</v>
      </c>
      <c r="F20" s="4" t="s">
        <v>96</v>
      </c>
      <c r="G20" s="6" t="s">
        <v>96</v>
      </c>
      <c r="H20" s="5"/>
      <c r="I20" s="4"/>
      <c r="J20" s="3"/>
      <c r="K20" s="2"/>
      <c r="L20" s="7" t="str">
        <f t="shared" si="1"/>
        <v/>
      </c>
    </row>
    <row r="21" spans="1:12" s="1" customFormat="1" ht="31.5" customHeight="1" x14ac:dyDescent="0.2">
      <c r="A21" s="7">
        <f t="shared" si="0"/>
        <v>17</v>
      </c>
      <c r="B21" s="8" t="s">
        <v>24</v>
      </c>
      <c r="C21" s="8" t="s">
        <v>36</v>
      </c>
      <c r="D21" s="8" t="s">
        <v>37</v>
      </c>
      <c r="E21" s="7" t="s">
        <v>15</v>
      </c>
      <c r="F21" s="4" t="s">
        <v>96</v>
      </c>
      <c r="G21" s="6" t="s">
        <v>96</v>
      </c>
      <c r="H21" s="5"/>
      <c r="I21" s="4"/>
      <c r="J21" s="3"/>
      <c r="K21" s="2"/>
      <c r="L21" s="7" t="str">
        <f t="shared" si="1"/>
        <v/>
      </c>
    </row>
    <row r="22" spans="1:12" s="1" customFormat="1" ht="30.5" customHeight="1" x14ac:dyDescent="0.2">
      <c r="A22" s="7">
        <f t="shared" si="0"/>
        <v>18</v>
      </c>
      <c r="B22" s="8" t="s">
        <v>24</v>
      </c>
      <c r="C22" s="8" t="s">
        <v>38</v>
      </c>
      <c r="D22" s="8" t="s">
        <v>39</v>
      </c>
      <c r="E22" s="7" t="s">
        <v>15</v>
      </c>
      <c r="F22" s="4" t="s">
        <v>96</v>
      </c>
      <c r="G22" s="6" t="s">
        <v>96</v>
      </c>
      <c r="H22" s="5"/>
      <c r="I22" s="4"/>
      <c r="J22" s="3"/>
      <c r="K22" s="2"/>
      <c r="L22" s="7" t="str">
        <f t="shared" si="1"/>
        <v/>
      </c>
    </row>
    <row r="23" spans="1:12" s="1" customFormat="1" ht="26" x14ac:dyDescent="0.2">
      <c r="A23" s="7">
        <f t="shared" si="0"/>
        <v>19</v>
      </c>
      <c r="B23" s="8" t="s">
        <v>24</v>
      </c>
      <c r="C23" s="8" t="s">
        <v>40</v>
      </c>
      <c r="D23" s="8" t="s">
        <v>41</v>
      </c>
      <c r="E23" s="7" t="s">
        <v>15</v>
      </c>
      <c r="F23" s="4" t="s">
        <v>96</v>
      </c>
      <c r="G23" s="6" t="s">
        <v>96</v>
      </c>
      <c r="H23" s="5"/>
      <c r="I23" s="4"/>
      <c r="J23" s="3"/>
      <c r="K23" s="2"/>
      <c r="L23" s="7" t="str">
        <f t="shared" si="1"/>
        <v/>
      </c>
    </row>
    <row r="24" spans="1:12" s="1" customFormat="1" ht="26" customHeight="1" x14ac:dyDescent="0.2">
      <c r="A24" s="7">
        <f t="shared" si="0"/>
        <v>20</v>
      </c>
      <c r="B24" s="8" t="s">
        <v>24</v>
      </c>
      <c r="C24" s="8" t="s">
        <v>42</v>
      </c>
      <c r="D24" s="8" t="s">
        <v>106</v>
      </c>
      <c r="E24" s="7" t="s">
        <v>15</v>
      </c>
      <c r="F24" s="4" t="s">
        <v>96</v>
      </c>
      <c r="G24" s="6" t="s">
        <v>96</v>
      </c>
      <c r="H24" s="5"/>
      <c r="I24" s="4"/>
      <c r="J24" s="3"/>
      <c r="K24" s="2"/>
      <c r="L24" s="7" t="str">
        <f t="shared" si="1"/>
        <v/>
      </c>
    </row>
    <row r="25" spans="1:12" s="1" customFormat="1" ht="62" customHeight="1" x14ac:dyDescent="0.2">
      <c r="A25" s="7">
        <f t="shared" si="0"/>
        <v>21</v>
      </c>
      <c r="B25" s="8" t="s">
        <v>24</v>
      </c>
      <c r="C25" s="8" t="s">
        <v>102</v>
      </c>
      <c r="D25" s="8" t="s">
        <v>107</v>
      </c>
      <c r="E25" s="7" t="s">
        <v>15</v>
      </c>
      <c r="F25" s="4" t="s">
        <v>96</v>
      </c>
      <c r="G25" s="6" t="s">
        <v>96</v>
      </c>
      <c r="H25" s="5" t="s">
        <v>96</v>
      </c>
      <c r="I25" s="4"/>
      <c r="J25" s="3"/>
      <c r="K25" s="2"/>
      <c r="L25" s="7" t="str">
        <f t="shared" ref="L25" si="3">IF(E25="必須",IF(I25="◎",3,IF(I25="○",2,IF(I25="△",1,IF(I25="×","ノックアウト","")))),IF(E25="提案",IF(I25="◎",5,IF(I25="○",3,IF(I25="△",1,IF(I25="×","0",""))))))</f>
        <v/>
      </c>
    </row>
    <row r="26" spans="1:12" s="1" customFormat="1" ht="31" customHeight="1" x14ac:dyDescent="0.2">
      <c r="A26" s="7">
        <f t="shared" si="0"/>
        <v>22</v>
      </c>
      <c r="B26" s="8" t="s">
        <v>43</v>
      </c>
      <c r="C26" s="8" t="s">
        <v>44</v>
      </c>
      <c r="D26" s="8" t="s">
        <v>45</v>
      </c>
      <c r="E26" s="7" t="s">
        <v>15</v>
      </c>
      <c r="F26" s="4" t="s">
        <v>96</v>
      </c>
      <c r="G26" s="6" t="s">
        <v>96</v>
      </c>
      <c r="H26" s="5"/>
      <c r="I26" s="4"/>
      <c r="J26" s="3"/>
      <c r="K26" s="2"/>
      <c r="L26" s="7" t="str">
        <f t="shared" si="1"/>
        <v/>
      </c>
    </row>
    <row r="27" spans="1:12" s="1" customFormat="1" ht="26" x14ac:dyDescent="0.2">
      <c r="A27" s="7">
        <f t="shared" si="0"/>
        <v>23</v>
      </c>
      <c r="B27" s="8" t="s">
        <v>43</v>
      </c>
      <c r="C27" s="8" t="s">
        <v>44</v>
      </c>
      <c r="D27" s="8" t="s">
        <v>46</v>
      </c>
      <c r="E27" s="7" t="s">
        <v>15</v>
      </c>
      <c r="F27" s="4" t="s">
        <v>97</v>
      </c>
      <c r="G27" s="6" t="s">
        <v>97</v>
      </c>
      <c r="H27" s="5" t="s">
        <v>97</v>
      </c>
      <c r="I27" s="4"/>
      <c r="J27" s="3"/>
      <c r="K27" s="2"/>
      <c r="L27" s="7" t="str">
        <f t="shared" si="1"/>
        <v/>
      </c>
    </row>
    <row r="28" spans="1:12" s="1" customFormat="1" ht="26" x14ac:dyDescent="0.2">
      <c r="A28" s="7">
        <f t="shared" si="0"/>
        <v>24</v>
      </c>
      <c r="B28" s="8" t="s">
        <v>43</v>
      </c>
      <c r="C28" s="8" t="s">
        <v>44</v>
      </c>
      <c r="D28" s="8" t="s">
        <v>47</v>
      </c>
      <c r="E28" s="7" t="s">
        <v>15</v>
      </c>
      <c r="F28" s="4" t="s">
        <v>97</v>
      </c>
      <c r="G28" s="6" t="s">
        <v>97</v>
      </c>
      <c r="H28" s="5"/>
      <c r="I28" s="4"/>
      <c r="J28" s="3"/>
      <c r="K28" s="2"/>
      <c r="L28" s="7" t="str">
        <f t="shared" si="1"/>
        <v/>
      </c>
    </row>
    <row r="29" spans="1:12" s="1" customFormat="1" ht="26" x14ac:dyDescent="0.2">
      <c r="A29" s="7">
        <f t="shared" si="0"/>
        <v>25</v>
      </c>
      <c r="B29" s="8" t="s">
        <v>43</v>
      </c>
      <c r="C29" s="8" t="s">
        <v>44</v>
      </c>
      <c r="D29" s="8" t="s">
        <v>48</v>
      </c>
      <c r="E29" s="7" t="s">
        <v>22</v>
      </c>
      <c r="F29" s="4" t="s">
        <v>97</v>
      </c>
      <c r="G29" s="6" t="s">
        <v>97</v>
      </c>
      <c r="H29" s="5" t="s">
        <v>97</v>
      </c>
      <c r="I29" s="4"/>
      <c r="J29" s="3"/>
      <c r="K29" s="2"/>
      <c r="L29" s="7" t="str">
        <f t="shared" si="1"/>
        <v/>
      </c>
    </row>
    <row r="30" spans="1:12" s="1" customFormat="1" ht="30.5" customHeight="1" x14ac:dyDescent="0.2">
      <c r="A30" s="7">
        <f t="shared" si="0"/>
        <v>26</v>
      </c>
      <c r="B30" s="8" t="s">
        <v>49</v>
      </c>
      <c r="C30" s="8" t="s">
        <v>50</v>
      </c>
      <c r="D30" s="8" t="s">
        <v>51</v>
      </c>
      <c r="E30" s="7" t="s">
        <v>15</v>
      </c>
      <c r="F30" s="4" t="s">
        <v>97</v>
      </c>
      <c r="G30" s="6" t="s">
        <v>97</v>
      </c>
      <c r="H30" s="5"/>
      <c r="I30" s="4"/>
      <c r="J30" s="3"/>
      <c r="K30" s="2"/>
      <c r="L30" s="7" t="str">
        <f t="shared" si="1"/>
        <v/>
      </c>
    </row>
    <row r="31" spans="1:12" s="1" customFormat="1" ht="37" customHeight="1" x14ac:dyDescent="0.2">
      <c r="A31" s="7">
        <f t="shared" si="0"/>
        <v>27</v>
      </c>
      <c r="B31" s="8" t="s">
        <v>49</v>
      </c>
      <c r="C31" s="8" t="s">
        <v>50</v>
      </c>
      <c r="D31" s="8" t="s">
        <v>52</v>
      </c>
      <c r="E31" s="7" t="s">
        <v>15</v>
      </c>
      <c r="F31" s="4" t="s">
        <v>97</v>
      </c>
      <c r="G31" s="6" t="s">
        <v>97</v>
      </c>
      <c r="H31" s="5"/>
      <c r="I31" s="4"/>
      <c r="J31" s="3"/>
      <c r="K31" s="2"/>
      <c r="L31" s="7" t="str">
        <f t="shared" si="1"/>
        <v/>
      </c>
    </row>
    <row r="32" spans="1:12" s="1" customFormat="1" ht="53.5" customHeight="1" x14ac:dyDescent="0.2">
      <c r="A32" s="7">
        <f t="shared" si="0"/>
        <v>28</v>
      </c>
      <c r="B32" s="8" t="s">
        <v>49</v>
      </c>
      <c r="C32" s="8" t="s">
        <v>50</v>
      </c>
      <c r="D32" s="8" t="s">
        <v>103</v>
      </c>
      <c r="E32" s="7" t="s">
        <v>22</v>
      </c>
      <c r="F32" s="4" t="s">
        <v>97</v>
      </c>
      <c r="G32" s="6" t="s">
        <v>97</v>
      </c>
      <c r="H32" s="5"/>
      <c r="I32" s="4"/>
      <c r="J32" s="3"/>
      <c r="K32" s="2"/>
      <c r="L32" s="7" t="str">
        <f t="shared" ref="L32" si="4">IF(E32="必須",IF(I32="◎",3,IF(I32="○",2,IF(I32="△",1,IF(I32="×","ノックアウト","")))),IF(E32="提案",IF(I32="◎",5,IF(I32="○",3,IF(I32="△",1,IF(I32="×","0",""))))))</f>
        <v/>
      </c>
    </row>
    <row r="33" spans="1:12" s="1" customFormat="1" ht="47.5" customHeight="1" x14ac:dyDescent="0.2">
      <c r="A33" s="7">
        <f t="shared" si="0"/>
        <v>29</v>
      </c>
      <c r="B33" s="8" t="s">
        <v>49</v>
      </c>
      <c r="C33" s="8" t="s">
        <v>50</v>
      </c>
      <c r="D33" s="8" t="s">
        <v>53</v>
      </c>
      <c r="E33" s="7" t="s">
        <v>22</v>
      </c>
      <c r="F33" s="4" t="s">
        <v>97</v>
      </c>
      <c r="G33" s="6" t="s">
        <v>97</v>
      </c>
      <c r="H33" s="5"/>
      <c r="I33" s="4"/>
      <c r="J33" s="3"/>
      <c r="K33" s="2"/>
      <c r="L33" s="7" t="str">
        <f t="shared" si="1"/>
        <v/>
      </c>
    </row>
    <row r="34" spans="1:12" s="1" customFormat="1" ht="37.5" customHeight="1" x14ac:dyDescent="0.2">
      <c r="A34" s="7">
        <f t="shared" si="0"/>
        <v>30</v>
      </c>
      <c r="B34" s="8" t="s">
        <v>49</v>
      </c>
      <c r="C34" s="8" t="s">
        <v>50</v>
      </c>
      <c r="D34" s="8" t="s">
        <v>54</v>
      </c>
      <c r="E34" s="7" t="s">
        <v>22</v>
      </c>
      <c r="F34" s="4" t="s">
        <v>97</v>
      </c>
      <c r="G34" s="6" t="s">
        <v>97</v>
      </c>
      <c r="H34" s="5"/>
      <c r="I34" s="4"/>
      <c r="J34" s="3"/>
      <c r="K34" s="2"/>
      <c r="L34" s="7" t="str">
        <f t="shared" si="1"/>
        <v/>
      </c>
    </row>
    <row r="35" spans="1:12" s="1" customFormat="1" ht="69" customHeight="1" x14ac:dyDescent="0.2">
      <c r="A35" s="7">
        <f t="shared" si="0"/>
        <v>31</v>
      </c>
      <c r="B35" s="8" t="s">
        <v>49</v>
      </c>
      <c r="C35" s="8" t="s">
        <v>55</v>
      </c>
      <c r="D35" s="8" t="s">
        <v>56</v>
      </c>
      <c r="E35" s="7" t="s">
        <v>15</v>
      </c>
      <c r="F35" s="4" t="s">
        <v>97</v>
      </c>
      <c r="G35" s="6" t="s">
        <v>97</v>
      </c>
      <c r="H35" s="5"/>
      <c r="I35" s="4"/>
      <c r="J35" s="3"/>
      <c r="K35" s="2"/>
      <c r="L35" s="7" t="str">
        <f t="shared" si="1"/>
        <v/>
      </c>
    </row>
    <row r="36" spans="1:12" s="1" customFormat="1" ht="35" customHeight="1" x14ac:dyDescent="0.2">
      <c r="A36" s="7">
        <f t="shared" si="0"/>
        <v>32</v>
      </c>
      <c r="B36" s="8" t="s">
        <v>49</v>
      </c>
      <c r="C36" s="8" t="s">
        <v>57</v>
      </c>
      <c r="D36" s="8" t="s">
        <v>58</v>
      </c>
      <c r="E36" s="7" t="s">
        <v>15</v>
      </c>
      <c r="F36" s="4"/>
      <c r="G36" s="6"/>
      <c r="H36" s="5" t="s">
        <v>97</v>
      </c>
      <c r="I36" s="4"/>
      <c r="J36" s="3"/>
      <c r="K36" s="2"/>
      <c r="L36" s="7" t="str">
        <f t="shared" si="1"/>
        <v/>
      </c>
    </row>
    <row r="37" spans="1:12" s="1" customFormat="1" ht="26" x14ac:dyDescent="0.2">
      <c r="A37" s="7">
        <f t="shared" si="0"/>
        <v>33</v>
      </c>
      <c r="B37" s="8" t="s">
        <v>49</v>
      </c>
      <c r="C37" s="8" t="s">
        <v>59</v>
      </c>
      <c r="D37" s="8" t="s">
        <v>60</v>
      </c>
      <c r="E37" s="7" t="s">
        <v>15</v>
      </c>
      <c r="F37" s="4" t="s">
        <v>97</v>
      </c>
      <c r="G37" s="6" t="s">
        <v>97</v>
      </c>
      <c r="H37" s="5"/>
      <c r="I37" s="4"/>
      <c r="J37" s="3"/>
      <c r="K37" s="2"/>
      <c r="L37" s="7" t="str">
        <f t="shared" si="1"/>
        <v/>
      </c>
    </row>
    <row r="38" spans="1:12" s="1" customFormat="1" ht="40" customHeight="1" x14ac:dyDescent="0.2">
      <c r="A38" s="7">
        <f t="shared" si="0"/>
        <v>34</v>
      </c>
      <c r="B38" s="8" t="s">
        <v>61</v>
      </c>
      <c r="C38" s="8" t="s">
        <v>62</v>
      </c>
      <c r="D38" s="8" t="s">
        <v>63</v>
      </c>
      <c r="E38" s="7" t="s">
        <v>15</v>
      </c>
      <c r="F38" s="4" t="s">
        <v>97</v>
      </c>
      <c r="G38" s="6" t="s">
        <v>97</v>
      </c>
      <c r="H38" s="5"/>
      <c r="I38" s="4"/>
      <c r="J38" s="3"/>
      <c r="K38" s="2"/>
      <c r="L38" s="7" t="str">
        <f t="shared" si="1"/>
        <v/>
      </c>
    </row>
    <row r="39" spans="1:12" s="1" customFormat="1" ht="40" customHeight="1" x14ac:dyDescent="0.2">
      <c r="A39" s="7">
        <f t="shared" si="0"/>
        <v>35</v>
      </c>
      <c r="B39" s="8" t="s">
        <v>61</v>
      </c>
      <c r="C39" s="8" t="s">
        <v>62</v>
      </c>
      <c r="D39" s="8" t="s">
        <v>64</v>
      </c>
      <c r="E39" s="7" t="s">
        <v>15</v>
      </c>
      <c r="F39" s="4" t="s">
        <v>97</v>
      </c>
      <c r="G39" s="6" t="s">
        <v>97</v>
      </c>
      <c r="H39" s="5"/>
      <c r="I39" s="4"/>
      <c r="J39" s="3"/>
      <c r="K39" s="2"/>
      <c r="L39" s="7" t="str">
        <f t="shared" si="1"/>
        <v/>
      </c>
    </row>
    <row r="40" spans="1:12" s="1" customFormat="1" ht="40" customHeight="1" x14ac:dyDescent="0.2">
      <c r="A40" s="7">
        <f t="shared" si="0"/>
        <v>36</v>
      </c>
      <c r="B40" s="8" t="s">
        <v>61</v>
      </c>
      <c r="C40" s="8" t="s">
        <v>65</v>
      </c>
      <c r="D40" s="8" t="s">
        <v>66</v>
      </c>
      <c r="E40" s="7" t="s">
        <v>22</v>
      </c>
      <c r="F40" s="4" t="s">
        <v>97</v>
      </c>
      <c r="G40" s="6" t="s">
        <v>97</v>
      </c>
      <c r="H40" s="5"/>
      <c r="I40" s="4"/>
      <c r="J40" s="3"/>
      <c r="K40" s="2"/>
      <c r="L40" s="7" t="str">
        <f t="shared" si="1"/>
        <v/>
      </c>
    </row>
    <row r="41" spans="1:12" s="1" customFormat="1" ht="34.5" customHeight="1" x14ac:dyDescent="0.2">
      <c r="A41" s="7">
        <f t="shared" si="0"/>
        <v>37</v>
      </c>
      <c r="B41" s="8" t="s">
        <v>67</v>
      </c>
      <c r="C41" s="8" t="s">
        <v>67</v>
      </c>
      <c r="D41" s="8" t="s">
        <v>68</v>
      </c>
      <c r="E41" s="7" t="s">
        <v>15</v>
      </c>
      <c r="F41" s="4"/>
      <c r="G41" s="6"/>
      <c r="H41" s="5" t="s">
        <v>97</v>
      </c>
      <c r="I41" s="4"/>
      <c r="J41" s="3"/>
      <c r="K41" s="2"/>
      <c r="L41" s="7" t="str">
        <f t="shared" si="1"/>
        <v/>
      </c>
    </row>
    <row r="42" spans="1:12" s="1" customFormat="1" ht="28.5" customHeight="1" x14ac:dyDescent="0.2">
      <c r="A42" s="7">
        <f t="shared" si="0"/>
        <v>38</v>
      </c>
      <c r="B42" s="8" t="s">
        <v>67</v>
      </c>
      <c r="C42" s="8" t="s">
        <v>67</v>
      </c>
      <c r="D42" s="8" t="s">
        <v>69</v>
      </c>
      <c r="E42" s="7" t="s">
        <v>15</v>
      </c>
      <c r="F42" s="4" t="s">
        <v>97</v>
      </c>
      <c r="G42" s="6" t="s">
        <v>97</v>
      </c>
      <c r="H42" s="5"/>
      <c r="I42" s="4"/>
      <c r="J42" s="3"/>
      <c r="K42" s="2"/>
      <c r="L42" s="7" t="str">
        <f t="shared" si="1"/>
        <v/>
      </c>
    </row>
    <row r="43" spans="1:12" s="1" customFormat="1" ht="45" customHeight="1" x14ac:dyDescent="0.2">
      <c r="A43" s="7">
        <f t="shared" si="0"/>
        <v>39</v>
      </c>
      <c r="B43" s="8" t="s">
        <v>67</v>
      </c>
      <c r="C43" s="8" t="s">
        <v>70</v>
      </c>
      <c r="D43" s="8" t="s">
        <v>71</v>
      </c>
      <c r="E43" s="7" t="s">
        <v>22</v>
      </c>
      <c r="F43" s="4" t="s">
        <v>97</v>
      </c>
      <c r="G43" s="6" t="s">
        <v>97</v>
      </c>
      <c r="H43" s="5"/>
      <c r="I43" s="4"/>
      <c r="J43" s="3"/>
      <c r="K43" s="2"/>
      <c r="L43" s="7" t="str">
        <f t="shared" si="1"/>
        <v/>
      </c>
    </row>
    <row r="44" spans="1:12" s="1" customFormat="1" ht="31.5" customHeight="1" x14ac:dyDescent="0.2">
      <c r="A44" s="7">
        <f t="shared" si="0"/>
        <v>40</v>
      </c>
      <c r="B44" s="8" t="s">
        <v>67</v>
      </c>
      <c r="C44" s="8" t="s">
        <v>102</v>
      </c>
      <c r="D44" s="8" t="s">
        <v>104</v>
      </c>
      <c r="E44" s="7" t="s">
        <v>22</v>
      </c>
      <c r="F44" s="4" t="s">
        <v>97</v>
      </c>
      <c r="G44" s="6" t="s">
        <v>97</v>
      </c>
      <c r="H44" s="5"/>
      <c r="I44" s="4"/>
      <c r="J44" s="3"/>
      <c r="K44" s="2"/>
      <c r="L44" s="7" t="str">
        <f t="shared" ref="L44" si="5">IF(E44="必須",IF(I44="◎",3,IF(I44="○",2,IF(I44="△",1,IF(I44="×","ノックアウト","")))),IF(E44="提案",IF(I44="◎",5,IF(I44="○",3,IF(I44="△",1,IF(I44="×","0",""))))))</f>
        <v/>
      </c>
    </row>
    <row r="45" spans="1:12" s="1" customFormat="1" ht="26" x14ac:dyDescent="0.2">
      <c r="A45" s="7">
        <f t="shared" si="0"/>
        <v>41</v>
      </c>
      <c r="B45" s="8" t="s">
        <v>72</v>
      </c>
      <c r="C45" s="8" t="s">
        <v>73</v>
      </c>
      <c r="D45" s="8" t="s">
        <v>74</v>
      </c>
      <c r="E45" s="7" t="s">
        <v>15</v>
      </c>
      <c r="F45" s="4"/>
      <c r="G45" s="6"/>
      <c r="H45" s="5" t="s">
        <v>97</v>
      </c>
      <c r="I45" s="4"/>
      <c r="J45" s="3"/>
      <c r="K45" s="2"/>
      <c r="L45" s="7" t="str">
        <f t="shared" si="1"/>
        <v/>
      </c>
    </row>
    <row r="46" spans="1:12" s="1" customFormat="1" ht="39" customHeight="1" x14ac:dyDescent="0.2">
      <c r="A46" s="7">
        <f t="shared" si="0"/>
        <v>42</v>
      </c>
      <c r="B46" s="8" t="s">
        <v>72</v>
      </c>
      <c r="C46" s="8" t="s">
        <v>73</v>
      </c>
      <c r="D46" s="8" t="s">
        <v>75</v>
      </c>
      <c r="E46" s="7" t="s">
        <v>15</v>
      </c>
      <c r="F46" s="4"/>
      <c r="G46" s="6"/>
      <c r="H46" s="5" t="s">
        <v>97</v>
      </c>
      <c r="I46" s="4"/>
      <c r="J46" s="3"/>
      <c r="K46" s="2"/>
      <c r="L46" s="7" t="str">
        <f t="shared" si="1"/>
        <v/>
      </c>
    </row>
    <row r="47" spans="1:12" s="1" customFormat="1" ht="43" customHeight="1" x14ac:dyDescent="0.2">
      <c r="A47" s="7">
        <f t="shared" si="0"/>
        <v>43</v>
      </c>
      <c r="B47" s="8" t="s">
        <v>72</v>
      </c>
      <c r="C47" s="8" t="s">
        <v>76</v>
      </c>
      <c r="D47" s="8" t="s">
        <v>77</v>
      </c>
      <c r="E47" s="7" t="s">
        <v>15</v>
      </c>
      <c r="F47" s="4" t="s">
        <v>97</v>
      </c>
      <c r="G47" s="6" t="s">
        <v>97</v>
      </c>
      <c r="H47" s="5"/>
      <c r="I47" s="4"/>
      <c r="J47" s="3"/>
      <c r="K47" s="2"/>
      <c r="L47" s="7" t="str">
        <f t="shared" si="1"/>
        <v/>
      </c>
    </row>
    <row r="48" spans="1:12" s="1" customFormat="1" ht="24" customHeight="1" x14ac:dyDescent="0.2">
      <c r="A48" s="7">
        <f t="shared" si="0"/>
        <v>44</v>
      </c>
      <c r="B48" s="8" t="s">
        <v>72</v>
      </c>
      <c r="C48" s="8" t="s">
        <v>34</v>
      </c>
      <c r="D48" s="8" t="s">
        <v>78</v>
      </c>
      <c r="E48" s="7" t="s">
        <v>15</v>
      </c>
      <c r="F48" s="4" t="s">
        <v>97</v>
      </c>
      <c r="G48" s="6" t="s">
        <v>97</v>
      </c>
      <c r="H48" s="5"/>
      <c r="I48" s="4"/>
      <c r="J48" s="3"/>
      <c r="K48" s="2"/>
      <c r="L48" s="7" t="str">
        <f t="shared" si="1"/>
        <v/>
      </c>
    </row>
    <row r="49" spans="1:12" s="1" customFormat="1" ht="27.65" customHeight="1" x14ac:dyDescent="0.2">
      <c r="A49" s="7">
        <f t="shared" si="0"/>
        <v>45</v>
      </c>
      <c r="B49" s="8" t="s">
        <v>72</v>
      </c>
      <c r="C49" s="8" t="s">
        <v>73</v>
      </c>
      <c r="D49" s="8" t="s">
        <v>79</v>
      </c>
      <c r="E49" s="7" t="s">
        <v>15</v>
      </c>
      <c r="F49" s="4" t="s">
        <v>97</v>
      </c>
      <c r="G49" s="6" t="s">
        <v>97</v>
      </c>
      <c r="H49" s="5"/>
      <c r="I49" s="4"/>
      <c r="J49" s="3"/>
      <c r="K49" s="2"/>
      <c r="L49" s="7" t="str">
        <f t="shared" si="1"/>
        <v/>
      </c>
    </row>
    <row r="50" spans="1:12" s="1" customFormat="1" ht="36" customHeight="1" x14ac:dyDescent="0.2">
      <c r="A50" s="7">
        <f>ROW()-4</f>
        <v>46</v>
      </c>
      <c r="B50" s="8" t="s">
        <v>72</v>
      </c>
      <c r="C50" s="8" t="s">
        <v>73</v>
      </c>
      <c r="D50" s="8" t="s">
        <v>101</v>
      </c>
      <c r="E50" s="7" t="s">
        <v>22</v>
      </c>
      <c r="F50" s="4" t="s">
        <v>97</v>
      </c>
      <c r="G50" s="6" t="s">
        <v>97</v>
      </c>
      <c r="H50" s="5"/>
      <c r="I50" s="4"/>
      <c r="J50" s="3"/>
      <c r="K50" s="2"/>
      <c r="L50" s="7" t="str">
        <f>IF(E50="必須",IF(I50="◎",3,IF(I50="○",2,IF(I50="△",1,IF(I50="×","ノックアウト","")))),IF(E50="提案",IF(I50="◎",5,IF(I50="○",3,IF(I50="△",1,IF(I50="×","0",""))))))</f>
        <v/>
      </c>
    </row>
    <row r="51" spans="1:12" s="1" customFormat="1" ht="30" customHeight="1" x14ac:dyDescent="0.2">
      <c r="A51" s="7">
        <f>ROW()-4</f>
        <v>47</v>
      </c>
      <c r="B51" s="8" t="s">
        <v>72</v>
      </c>
      <c r="C51" s="8" t="s">
        <v>73</v>
      </c>
      <c r="D51" s="8" t="s">
        <v>100</v>
      </c>
      <c r="E51" s="7" t="s">
        <v>22</v>
      </c>
      <c r="F51" s="4" t="s">
        <v>97</v>
      </c>
      <c r="G51" s="6" t="s">
        <v>97</v>
      </c>
      <c r="H51" s="5" t="s">
        <v>97</v>
      </c>
      <c r="I51" s="4"/>
      <c r="J51" s="3"/>
      <c r="K51" s="2"/>
      <c r="L51" s="7" t="str">
        <f>IF(E51="必須",IF(I51="◎",3,IF(I51="○",2,IF(I51="△",1,IF(I51="×","ノックアウト","")))),IF(E51="提案",IF(I51="◎",5,IF(I51="○",3,IF(I51="△",1,IF(I51="×","0",""))))))</f>
        <v/>
      </c>
    </row>
    <row r="52" spans="1:12" s="1" customFormat="1" ht="27.65" customHeight="1" x14ac:dyDescent="0.2">
      <c r="A52" s="7">
        <f t="shared" si="0"/>
        <v>48</v>
      </c>
      <c r="B52" s="8" t="s">
        <v>80</v>
      </c>
      <c r="C52" s="8" t="s">
        <v>81</v>
      </c>
      <c r="D52" s="8" t="s">
        <v>82</v>
      </c>
      <c r="E52" s="7" t="s">
        <v>15</v>
      </c>
      <c r="F52" s="4" t="s">
        <v>97</v>
      </c>
      <c r="G52" s="6" t="s">
        <v>97</v>
      </c>
      <c r="H52" s="5"/>
      <c r="I52" s="4"/>
      <c r="J52" s="3"/>
      <c r="K52" s="2"/>
      <c r="L52" s="7" t="str">
        <f t="shared" si="1"/>
        <v/>
      </c>
    </row>
    <row r="53" spans="1:12" s="1" customFormat="1" ht="27.65" customHeight="1" x14ac:dyDescent="0.2">
      <c r="A53" s="7">
        <f t="shared" si="0"/>
        <v>49</v>
      </c>
      <c r="B53" s="8" t="s">
        <v>80</v>
      </c>
      <c r="C53" s="8" t="s">
        <v>81</v>
      </c>
      <c r="D53" s="8" t="s">
        <v>83</v>
      </c>
      <c r="E53" s="7" t="s">
        <v>22</v>
      </c>
      <c r="F53" s="4" t="s">
        <v>97</v>
      </c>
      <c r="G53" s="6" t="s">
        <v>97</v>
      </c>
      <c r="H53" s="5"/>
      <c r="I53" s="4"/>
      <c r="J53" s="3"/>
      <c r="K53" s="2"/>
      <c r="L53" s="7" t="str">
        <f t="shared" si="1"/>
        <v/>
      </c>
    </row>
    <row r="54" spans="1:12" s="1" customFormat="1" ht="27.65" customHeight="1" x14ac:dyDescent="0.2">
      <c r="A54" s="7">
        <f t="shared" si="0"/>
        <v>50</v>
      </c>
      <c r="B54" s="8" t="s">
        <v>80</v>
      </c>
      <c r="C54" s="8" t="s">
        <v>81</v>
      </c>
      <c r="D54" s="8" t="s">
        <v>84</v>
      </c>
      <c r="E54" s="7" t="s">
        <v>15</v>
      </c>
      <c r="F54" s="4" t="s">
        <v>97</v>
      </c>
      <c r="G54" s="6" t="s">
        <v>97</v>
      </c>
      <c r="H54" s="5"/>
      <c r="I54" s="4"/>
      <c r="J54" s="3"/>
      <c r="K54" s="2"/>
      <c r="L54" s="7" t="str">
        <f t="shared" si="1"/>
        <v/>
      </c>
    </row>
    <row r="55" spans="1:12" s="1" customFormat="1" ht="27.65" customHeight="1" x14ac:dyDescent="0.2">
      <c r="A55" s="7">
        <f t="shared" si="0"/>
        <v>51</v>
      </c>
      <c r="B55" s="8" t="s">
        <v>80</v>
      </c>
      <c r="C55" s="8" t="s">
        <v>81</v>
      </c>
      <c r="D55" s="8" t="s">
        <v>85</v>
      </c>
      <c r="E55" s="7" t="s">
        <v>15</v>
      </c>
      <c r="F55" s="4" t="s">
        <v>97</v>
      </c>
      <c r="G55" s="6" t="s">
        <v>97</v>
      </c>
      <c r="H55" s="5"/>
      <c r="I55" s="4"/>
      <c r="J55" s="3"/>
      <c r="K55" s="2"/>
      <c r="L55" s="7" t="str">
        <f t="shared" si="1"/>
        <v/>
      </c>
    </row>
    <row r="56" spans="1:12" s="1" customFormat="1" ht="27.65" customHeight="1" x14ac:dyDescent="0.2">
      <c r="A56" s="7">
        <f t="shared" si="0"/>
        <v>52</v>
      </c>
      <c r="B56" s="8" t="s">
        <v>80</v>
      </c>
      <c r="C56" s="8" t="s">
        <v>81</v>
      </c>
      <c r="D56" s="8" t="s">
        <v>86</v>
      </c>
      <c r="E56" s="7" t="s">
        <v>22</v>
      </c>
      <c r="F56" s="4" t="s">
        <v>97</v>
      </c>
      <c r="G56" s="6" t="s">
        <v>97</v>
      </c>
      <c r="H56" s="5"/>
      <c r="I56" s="4"/>
      <c r="J56" s="3"/>
      <c r="K56" s="2"/>
      <c r="L56" s="7" t="str">
        <f t="shared" si="1"/>
        <v/>
      </c>
    </row>
    <row r="57" spans="1:12" s="1" customFormat="1" ht="27.65" customHeight="1" x14ac:dyDescent="0.2">
      <c r="A57" s="7">
        <f t="shared" si="0"/>
        <v>53</v>
      </c>
      <c r="B57" s="8" t="s">
        <v>80</v>
      </c>
      <c r="C57" s="8" t="s">
        <v>81</v>
      </c>
      <c r="D57" s="8" t="s">
        <v>87</v>
      </c>
      <c r="E57" s="7" t="s">
        <v>15</v>
      </c>
      <c r="F57" s="4" t="s">
        <v>97</v>
      </c>
      <c r="G57" s="6" t="s">
        <v>97</v>
      </c>
      <c r="H57" s="5"/>
      <c r="I57" s="4"/>
      <c r="J57" s="3"/>
      <c r="K57" s="2"/>
      <c r="L57" s="7" t="str">
        <f t="shared" si="1"/>
        <v/>
      </c>
    </row>
    <row r="58" spans="1:12" s="1" customFormat="1" ht="27.65" customHeight="1" x14ac:dyDescent="0.2">
      <c r="A58" s="7">
        <f t="shared" si="0"/>
        <v>54</v>
      </c>
      <c r="B58" s="8" t="s">
        <v>80</v>
      </c>
      <c r="C58" s="8" t="s">
        <v>81</v>
      </c>
      <c r="D58" s="8" t="s">
        <v>88</v>
      </c>
      <c r="E58" s="7" t="s">
        <v>22</v>
      </c>
      <c r="F58" s="4" t="s">
        <v>97</v>
      </c>
      <c r="G58" s="6" t="s">
        <v>97</v>
      </c>
      <c r="H58" s="5"/>
      <c r="I58" s="4"/>
      <c r="J58" s="3"/>
      <c r="K58" s="2"/>
      <c r="L58" s="7" t="str">
        <f t="shared" si="1"/>
        <v/>
      </c>
    </row>
    <row r="59" spans="1:12" s="1" customFormat="1" ht="27.65" customHeight="1" x14ac:dyDescent="0.2">
      <c r="A59" s="7">
        <f t="shared" si="0"/>
        <v>55</v>
      </c>
      <c r="B59" s="8" t="s">
        <v>89</v>
      </c>
      <c r="C59" s="8" t="s">
        <v>90</v>
      </c>
      <c r="D59" s="8" t="s">
        <v>91</v>
      </c>
      <c r="E59" s="7" t="s">
        <v>15</v>
      </c>
      <c r="F59" s="4" t="s">
        <v>97</v>
      </c>
      <c r="G59" s="6"/>
      <c r="H59" s="5"/>
      <c r="I59" s="4"/>
      <c r="J59" s="3"/>
      <c r="K59" s="2"/>
      <c r="L59" s="7" t="str">
        <f t="shared" si="1"/>
        <v/>
      </c>
    </row>
    <row r="60" spans="1:12" s="1" customFormat="1" ht="34" customHeight="1" x14ac:dyDescent="0.2">
      <c r="A60" s="7">
        <f t="shared" si="0"/>
        <v>56</v>
      </c>
      <c r="B60" s="8" t="s">
        <v>89</v>
      </c>
      <c r="C60" s="8" t="s">
        <v>92</v>
      </c>
      <c r="D60" s="8" t="s">
        <v>105</v>
      </c>
      <c r="E60" s="7" t="s">
        <v>15</v>
      </c>
      <c r="F60" s="4" t="s">
        <v>97</v>
      </c>
      <c r="G60" s="6"/>
      <c r="H60" s="5"/>
      <c r="I60" s="4"/>
      <c r="J60" s="3"/>
      <c r="K60" s="2"/>
      <c r="L60" s="7" t="str">
        <f t="shared" si="1"/>
        <v/>
      </c>
    </row>
    <row r="61" spans="1:12" s="1" customFormat="1" ht="34" customHeight="1" x14ac:dyDescent="0.2">
      <c r="A61" s="7">
        <f t="shared" si="0"/>
        <v>57</v>
      </c>
      <c r="B61" s="8" t="s">
        <v>89</v>
      </c>
      <c r="C61" s="8" t="s">
        <v>93</v>
      </c>
      <c r="D61" s="8" t="s">
        <v>94</v>
      </c>
      <c r="E61" s="7" t="s">
        <v>15</v>
      </c>
      <c r="F61" s="4" t="s">
        <v>97</v>
      </c>
      <c r="G61" s="6"/>
      <c r="H61" s="5"/>
      <c r="I61" s="4"/>
      <c r="J61" s="3"/>
      <c r="K61" s="2"/>
      <c r="L61" s="7" t="str">
        <f t="shared" ref="L61:L62" si="6">IF(E61="必須",IF(I61="◎",3,IF(I61="○",2,IF(I61="△",1,IF(I61="×","ノックアウト","")))),IF(E61="提案",IF(I61="◎",5,IF(I61="○",3,IF(I61="△",1,IF(I61="×","0",""))))))</f>
        <v/>
      </c>
    </row>
    <row r="62" spans="1:12" s="1" customFormat="1" ht="34" customHeight="1" x14ac:dyDescent="0.2">
      <c r="A62" s="7">
        <f t="shared" si="0"/>
        <v>58</v>
      </c>
      <c r="B62" s="8" t="s">
        <v>108</v>
      </c>
      <c r="C62" s="8" t="s">
        <v>108</v>
      </c>
      <c r="D62" s="8" t="s">
        <v>110</v>
      </c>
      <c r="E62" s="7" t="s">
        <v>22</v>
      </c>
      <c r="F62" s="4" t="s">
        <v>96</v>
      </c>
      <c r="G62" s="6" t="s">
        <v>96</v>
      </c>
      <c r="H62" s="5" t="s">
        <v>96</v>
      </c>
      <c r="I62" s="4"/>
      <c r="J62" s="3"/>
      <c r="K62" s="2"/>
      <c r="L62" s="7" t="str">
        <f t="shared" si="6"/>
        <v/>
      </c>
    </row>
    <row r="63" spans="1:12" s="1" customFormat="1" ht="35" customHeight="1" x14ac:dyDescent="0.2">
      <c r="A63" s="7">
        <f t="shared" si="0"/>
        <v>59</v>
      </c>
      <c r="B63" s="8" t="s">
        <v>108</v>
      </c>
      <c r="C63" s="8" t="s">
        <v>108</v>
      </c>
      <c r="D63" s="8" t="s">
        <v>109</v>
      </c>
      <c r="E63" s="7" t="s">
        <v>22</v>
      </c>
      <c r="F63" s="4" t="s">
        <v>96</v>
      </c>
      <c r="G63" s="6" t="s">
        <v>96</v>
      </c>
      <c r="H63" s="5" t="s">
        <v>96</v>
      </c>
      <c r="I63" s="4"/>
      <c r="J63" s="3"/>
      <c r="K63" s="2"/>
      <c r="L63" s="7" t="str">
        <f>IF(E63="必須",IF(I63="◎",3,IF(I63="○",2,IF(I63="△",1,IF(I63="×","ノックアウト","")))),IF(E63="提案",IF(I63="◎",5,IF(I63="○",3,IF(I63="△",1,IF(I63="×","0",""))))))</f>
        <v/>
      </c>
    </row>
    <row r="64" spans="1:12" s="1" customFormat="1" ht="53" customHeight="1" thickBot="1" x14ac:dyDescent="0.25">
      <c r="A64" s="7">
        <f t="shared" si="0"/>
        <v>60</v>
      </c>
      <c r="B64" s="8" t="s">
        <v>108</v>
      </c>
      <c r="C64" s="8" t="s">
        <v>108</v>
      </c>
      <c r="D64" s="22" t="s">
        <v>113</v>
      </c>
      <c r="E64" s="7" t="s">
        <v>22</v>
      </c>
      <c r="F64" s="4" t="s">
        <v>96</v>
      </c>
      <c r="G64" s="6" t="s">
        <v>96</v>
      </c>
      <c r="H64" s="5" t="s">
        <v>96</v>
      </c>
      <c r="I64" s="4"/>
      <c r="J64" s="3"/>
      <c r="K64" s="2"/>
      <c r="L64" s="7" t="str">
        <f t="shared" ref="L64" si="7">IF(E64="必須",IF(I64="◎",3,IF(I64="○",2,IF(I64="△",1,IF(I64="×","ノックアウト","")))),IF(E64="提案",IF(I64="◎",5,IF(I64="○",3,IF(I64="△",1,IF(I64="×","0",""))))))</f>
        <v/>
      </c>
    </row>
    <row r="65" spans="1:12" ht="30" customHeight="1" thickBot="1" x14ac:dyDescent="0.25">
      <c r="A65" s="19"/>
      <c r="B65" s="19"/>
      <c r="C65" s="19"/>
      <c r="D65" s="19"/>
      <c r="E65" s="19"/>
      <c r="F65" s="19"/>
      <c r="G65" s="19"/>
      <c r="H65" s="19"/>
      <c r="I65" s="19"/>
      <c r="J65" s="19"/>
      <c r="K65" s="21" t="s">
        <v>95</v>
      </c>
      <c r="L65" s="20">
        <f>SUM(L5:L64)</f>
        <v>0</v>
      </c>
    </row>
  </sheetData>
  <autoFilter ref="A4:L65" xr:uid="{F320E966-C5E0-4370-91FC-3941275D9F02}"/>
  <mergeCells count="9">
    <mergeCell ref="L3:L4"/>
    <mergeCell ref="A1:K1"/>
    <mergeCell ref="A3:A4"/>
    <mergeCell ref="B3:B4"/>
    <mergeCell ref="C3:C4"/>
    <mergeCell ref="D3:D4"/>
    <mergeCell ref="E3:E4"/>
    <mergeCell ref="F3:H3"/>
    <mergeCell ref="I3:K3"/>
  </mergeCells>
  <phoneticPr fontId="2"/>
  <conditionalFormatting sqref="A1:L2 E5:L64 M1:XFD64 K65:XFD65 A66:XFD1048576">
    <cfRule type="containsText" dxfId="2" priority="1" operator="containsText" text="●">
      <formula>NOT(ISERROR(SEARCH("●",A1)))</formula>
    </cfRule>
  </conditionalFormatting>
  <conditionalFormatting sqref="E5:E64">
    <cfRule type="cellIs" dxfId="1" priority="2" operator="equal">
      <formula>"必須"</formula>
    </cfRule>
  </conditionalFormatting>
  <conditionalFormatting sqref="E3:F3 I3 F4:K4 A65">
    <cfRule type="containsText" dxfId="0" priority="3" operator="containsText" text="●">
      <formula>NOT(ISERROR(SEARCH("●",A3)))</formula>
    </cfRule>
  </conditionalFormatting>
  <dataValidations count="3">
    <dataValidation type="list" allowBlank="1" showInputMessage="1" showErrorMessage="1" sqref="E5:E64" xr:uid="{287993CB-1EF5-40FC-AADB-690FA035DB1E}">
      <formula1>"必須,提案"</formula1>
    </dataValidation>
    <dataValidation type="list" allowBlank="1" showInputMessage="1" showErrorMessage="1" sqref="I5:I64" xr:uid="{98F26F93-E7E7-4A6F-8FA3-8C3C5137EA70}">
      <formula1>"◎,○,△,×"</formula1>
    </dataValidation>
    <dataValidation type="list" allowBlank="1" showInputMessage="1" showErrorMessage="1" sqref="F5:H64" xr:uid="{7D568D5B-6D8E-426E-92CD-0357EDCAAA19}">
      <formula1>"○"</formula1>
    </dataValidation>
  </dataValidations>
  <pageMargins left="0.70866141732283472" right="0.70866141732283472" top="0.74803149606299213" bottom="0.74803149606299213" header="0.31496062992125984" footer="0.31496062992125984"/>
  <pageSetup paperSize="9" scale="82" fitToHeight="0" orientation="landscape" r:id="rId1"/>
  <headerFooter>
    <oddFooter>&amp;C&amp;P/&amp;N</oddFooter>
  </headerFooter>
  <rowBreaks count="2" manualBreakCount="2">
    <brk id="43" max="11" man="1"/>
    <brk id="6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1-1_【様式1-1】仕様適合性確認表</vt:lpstr>
      <vt:lpstr>'1-1_【様式1-1】仕様適合性確認表'!Print_Area</vt:lpstr>
      <vt:lpstr>'1-1_【様式1-1】仕様適合性確認表'!Print_Titles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吉木直人</dc:creator>
  <cp:keywords/>
  <dc:description/>
  <cp:lastModifiedBy>濵田励一</cp:lastModifiedBy>
  <cp:revision/>
  <cp:lastPrinted>2026-03-27T06:52:56Z</cp:lastPrinted>
  <dcterms:created xsi:type="dcterms:W3CDTF">2024-03-04T05:09:12Z</dcterms:created>
  <dcterms:modified xsi:type="dcterms:W3CDTF">2026-04-08T01:32:15Z</dcterms:modified>
  <cp:category/>
  <cp:contentStatus/>
</cp:coreProperties>
</file>