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92.5\総務部\総務課\課内共有\電子決裁・文書管理システム関連\07_令和8年度\20260528_【作業】電子決裁・文書管理システム導入に係る情報提供依頼について\"/>
    </mc:Choice>
  </mc:AlternateContent>
  <xr:revisionPtr revIDLastSave="0" documentId="13_ncr:1_{F7C37B2E-CE16-4CEE-ACBA-80D31DDA2880}" xr6:coauthVersionLast="47" xr6:coauthVersionMax="47" xr10:uidLastSave="{00000000-0000-0000-0000-000000000000}"/>
  <bookViews>
    <workbookView xWindow="30615" yWindow="990" windowWidth="21600" windowHeight="11295" xr2:uid="{00000000-000D-0000-FFFF-FFFF00000000}"/>
  </bookViews>
  <sheets>
    <sheet name="ASP・SaaS(クラウド)" sheetId="1" r:id="rId1"/>
  </sheets>
  <definedNames>
    <definedName name="_xlnm._FilterDatabase" localSheetId="0" hidden="1">'ASP・SaaS(クラウド)'!$A$9:$K$119</definedName>
    <definedName name="_xlnm.Print_Area" localSheetId="0">'ASP・SaaS(クラウド)'!$B$1:$L$118</definedName>
    <definedName name="_xlnm.Print_Titles" localSheetId="0">'ASP・SaaS(クラウド)'!$1:$9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4" i="1" l="1"/>
  <c r="A103" i="1"/>
  <c r="A102" i="1"/>
  <c r="A101" i="1"/>
  <c r="A100" i="1"/>
  <c r="A99" i="1"/>
  <c r="A98" i="1"/>
  <c r="A97" i="1"/>
  <c r="A96" i="1"/>
  <c r="A95" i="1"/>
  <c r="A65" i="1"/>
  <c r="A19" i="1"/>
  <c r="A20" i="1"/>
  <c r="A21" i="1"/>
  <c r="A22" i="1"/>
  <c r="A23" i="1"/>
  <c r="A24" i="1"/>
  <c r="A25" i="1"/>
  <c r="A18" i="1"/>
  <c r="A34" i="1"/>
  <c r="A33" i="1"/>
  <c r="A32" i="1"/>
  <c r="A31" i="1"/>
  <c r="A30" i="1"/>
  <c r="A29" i="1"/>
  <c r="A11" i="1"/>
  <c r="A12" i="1"/>
  <c r="A13" i="1"/>
  <c r="A14" i="1"/>
  <c r="A15" i="1"/>
  <c r="A16" i="1"/>
  <c r="A17" i="1"/>
  <c r="A26" i="1"/>
  <c r="A27" i="1"/>
  <c r="A28"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105" i="1"/>
  <c r="A106" i="1"/>
  <c r="A107" i="1"/>
  <c r="A108" i="1"/>
  <c r="A109" i="1"/>
  <c r="A110" i="1"/>
  <c r="A111" i="1"/>
  <c r="A112" i="1"/>
  <c r="A113" i="1"/>
  <c r="A114" i="1"/>
  <c r="A115" i="1"/>
  <c r="A116" i="1"/>
  <c r="A117" i="1"/>
  <c r="A118" i="1"/>
  <c r="A119" i="1"/>
  <c r="A10" i="1"/>
  <c r="G6" i="1" l="1"/>
  <c r="G5" i="1"/>
  <c r="G4" i="1"/>
  <c r="I6" i="1"/>
  <c r="I5" i="1"/>
  <c r="I4" i="1"/>
  <c r="I7" i="1" l="1"/>
  <c r="G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山口麻査和</author>
  </authors>
  <commentList>
    <comment ref="K8" authorId="0" shapeId="0" xr:uid="{00000000-0006-0000-0000-000001000000}">
      <text>
        <r>
          <rPr>
            <b/>
            <sz val="12"/>
            <color indexed="81"/>
            <rFont val="HG丸ｺﾞｼｯｸM-PRO"/>
            <family val="3"/>
            <charset val="128"/>
          </rPr>
          <t>サービスの品質を担保する必要がある項目のみ「サービスレベル目標」を記載する（対象外の項目は空白にし、項目自体は削除しないこと）。</t>
        </r>
      </text>
    </comment>
    <comment ref="K61" authorId="0" shapeId="0" xr:uid="{00000000-0006-0000-0000-000002000000}">
      <text>
        <r>
          <rPr>
            <sz val="12"/>
            <color indexed="81"/>
            <rFont val="HG丸ｺﾞｼｯｸM-PRO"/>
            <family val="3"/>
            <charset val="128"/>
          </rPr>
          <t>運用・保守業務を委託する度合に応じて、報告する頻度を決定する。
（例）委託する度合が高い→月次</t>
        </r>
      </text>
    </comment>
  </commentList>
</comments>
</file>

<file path=xl/sharedStrings.xml><?xml version="1.0" encoding="utf-8"?>
<sst xmlns="http://schemas.openxmlformats.org/spreadsheetml/2006/main" count="706" uniqueCount="432">
  <si>
    <t>システム
バックアップ</t>
    <phoneticPr fontId="34"/>
  </si>
  <si>
    <t>○</t>
  </si>
  <si>
    <t>◎</t>
  </si>
  <si>
    <t>サービスレベルの目標値及び測定・評価方法について、市と事業者側で合意する。</t>
    <rPh sb="8" eb="11">
      <t>モクヒョウチ</t>
    </rPh>
    <rPh sb="11" eb="12">
      <t>オヨ</t>
    </rPh>
    <rPh sb="13" eb="15">
      <t>ソクテイ</t>
    </rPh>
    <rPh sb="16" eb="18">
      <t>ヒョウカ</t>
    </rPh>
    <rPh sb="18" eb="20">
      <t>ホウホウ</t>
    </rPh>
    <rPh sb="25" eb="26">
      <t>シ</t>
    </rPh>
    <rPh sb="27" eb="30">
      <t>ジギョウシャ</t>
    </rPh>
    <rPh sb="30" eb="31">
      <t>ガワ</t>
    </rPh>
    <rPh sb="32" eb="34">
      <t>ゴウイ</t>
    </rPh>
    <phoneticPr fontId="35"/>
  </si>
  <si>
    <t>インシデント管理</t>
    <rPh sb="6" eb="8">
      <t>カンリ</t>
    </rPh>
    <phoneticPr fontId="34"/>
  </si>
  <si>
    <t>ライブラリ管理</t>
    <rPh sb="5" eb="7">
      <t>カンリ</t>
    </rPh>
    <phoneticPr fontId="35"/>
  </si>
  <si>
    <t>ライセンス管理</t>
    <rPh sb="5" eb="7">
      <t>カンリ</t>
    </rPh>
    <phoneticPr fontId="34"/>
  </si>
  <si>
    <t xml:space="preserve">ソフトウェアライセンス管理・資産情報の維持管理
</t>
    <rPh sb="11" eb="13">
      <t>カンリ</t>
    </rPh>
    <rPh sb="14" eb="16">
      <t>シサン</t>
    </rPh>
    <rPh sb="16" eb="18">
      <t>ジョウホウ</t>
    </rPh>
    <rPh sb="19" eb="21">
      <t>イジ</t>
    </rPh>
    <rPh sb="21" eb="23">
      <t>カンリ</t>
    </rPh>
    <phoneticPr fontId="34"/>
  </si>
  <si>
    <t>重要度／影響範囲の確認</t>
    <phoneticPr fontId="37"/>
  </si>
  <si>
    <t>情報提供・支援要請</t>
    <phoneticPr fontId="37"/>
  </si>
  <si>
    <t>変更提案</t>
    <rPh sb="0" eb="2">
      <t>ヘンコウ</t>
    </rPh>
    <rPh sb="2" eb="4">
      <t>テイアン</t>
    </rPh>
    <phoneticPr fontId="35"/>
  </si>
  <si>
    <t>システム利用実績管理</t>
    <rPh sb="4" eb="6">
      <t>リヨウ</t>
    </rPh>
    <rPh sb="6" eb="8">
      <t>ジッセキ</t>
    </rPh>
    <rPh sb="8" eb="10">
      <t>カンリ</t>
    </rPh>
    <phoneticPr fontId="34"/>
  </si>
  <si>
    <t>◎</t>
    <phoneticPr fontId="35"/>
  </si>
  <si>
    <t>△</t>
    <phoneticPr fontId="35"/>
  </si>
  <si>
    <t>暫定復旧策検討</t>
    <rPh sb="0" eb="2">
      <t>ザンテイ</t>
    </rPh>
    <rPh sb="2" eb="4">
      <t>フッキュウ</t>
    </rPh>
    <rPh sb="4" eb="5">
      <t>サク</t>
    </rPh>
    <rPh sb="5" eb="7">
      <t>ケントウ</t>
    </rPh>
    <phoneticPr fontId="34"/>
  </si>
  <si>
    <t>復旧策実施</t>
    <rPh sb="0" eb="2">
      <t>フッキュウ</t>
    </rPh>
    <rPh sb="2" eb="3">
      <t>サク</t>
    </rPh>
    <rPh sb="3" eb="5">
      <t>ジッシ</t>
    </rPh>
    <phoneticPr fontId="34"/>
  </si>
  <si>
    <t>バックアップ作業</t>
    <rPh sb="6" eb="8">
      <t>サギョウ</t>
    </rPh>
    <phoneticPr fontId="34"/>
  </si>
  <si>
    <t>データバックアップ</t>
    <phoneticPr fontId="34"/>
  </si>
  <si>
    <t>ストレージ管理</t>
    <rPh sb="5" eb="7">
      <t>カンリ</t>
    </rPh>
    <phoneticPr fontId="34"/>
  </si>
  <si>
    <t>媒体管理</t>
    <rPh sb="0" eb="2">
      <t>バイタイ</t>
    </rPh>
    <rPh sb="2" eb="4">
      <t>カンリ</t>
    </rPh>
    <phoneticPr fontId="34"/>
  </si>
  <si>
    <t>世代管理</t>
    <rPh sb="0" eb="2">
      <t>セダイ</t>
    </rPh>
    <rPh sb="2" eb="4">
      <t>カンリ</t>
    </rPh>
    <phoneticPr fontId="34"/>
  </si>
  <si>
    <t>リストア管理</t>
    <rPh sb="4" eb="6">
      <t>カンリ</t>
    </rPh>
    <phoneticPr fontId="34"/>
  </si>
  <si>
    <t>構成管理</t>
    <rPh sb="0" eb="2">
      <t>コウセイ</t>
    </rPh>
    <rPh sb="2" eb="4">
      <t>カンリ</t>
    </rPh>
    <phoneticPr fontId="34"/>
  </si>
  <si>
    <t>ハードウェア構成管理</t>
    <rPh sb="6" eb="8">
      <t>コウセイ</t>
    </rPh>
    <rPh sb="8" eb="10">
      <t>カンリ</t>
    </rPh>
    <phoneticPr fontId="34"/>
  </si>
  <si>
    <t>ソフト管理（パッチ適用）</t>
    <rPh sb="3" eb="5">
      <t>カンリ</t>
    </rPh>
    <rPh sb="9" eb="11">
      <t>テキヨウ</t>
    </rPh>
    <phoneticPr fontId="34"/>
  </si>
  <si>
    <t>パッチ適用</t>
    <rPh sb="3" eb="5">
      <t>テキヨウ</t>
    </rPh>
    <phoneticPr fontId="34"/>
  </si>
  <si>
    <t>ハードウェア管理</t>
    <rPh sb="6" eb="8">
      <t>カンリ</t>
    </rPh>
    <phoneticPr fontId="34"/>
  </si>
  <si>
    <t>機器等の管理</t>
    <rPh sb="0" eb="2">
      <t>キキ</t>
    </rPh>
    <rPh sb="2" eb="3">
      <t>トウ</t>
    </rPh>
    <rPh sb="4" eb="6">
      <t>カンリ</t>
    </rPh>
    <phoneticPr fontId="34"/>
  </si>
  <si>
    <t>ドキュメント管理</t>
  </si>
  <si>
    <t>運用ドキュメント管理</t>
    <rPh sb="0" eb="2">
      <t>ウンヨウ</t>
    </rPh>
    <rPh sb="8" eb="10">
      <t>カンリ</t>
    </rPh>
    <phoneticPr fontId="34"/>
  </si>
  <si>
    <t>問題管理</t>
    <rPh sb="0" eb="2">
      <t>モンダイ</t>
    </rPh>
    <rPh sb="2" eb="4">
      <t>カンリ</t>
    </rPh>
    <phoneticPr fontId="34"/>
  </si>
  <si>
    <t>恒久対応策検討</t>
    <rPh sb="0" eb="2">
      <t>コウキュウ</t>
    </rPh>
    <rPh sb="2" eb="4">
      <t>タイオウ</t>
    </rPh>
    <rPh sb="4" eb="5">
      <t>サク</t>
    </rPh>
    <rPh sb="5" eb="7">
      <t>ケントウ</t>
    </rPh>
    <phoneticPr fontId="34"/>
  </si>
  <si>
    <t>傾向分析</t>
    <rPh sb="0" eb="2">
      <t>ケイコウ</t>
    </rPh>
    <rPh sb="2" eb="4">
      <t>ブンセキ</t>
    </rPh>
    <phoneticPr fontId="34"/>
  </si>
  <si>
    <t>予防措置</t>
    <rPh sb="0" eb="2">
      <t>ヨボウ</t>
    </rPh>
    <rPh sb="2" eb="4">
      <t>ソチ</t>
    </rPh>
    <phoneticPr fontId="34"/>
  </si>
  <si>
    <t>変更管理</t>
    <rPh sb="0" eb="2">
      <t>ヘンコウ</t>
    </rPh>
    <rPh sb="2" eb="4">
      <t>カンリ</t>
    </rPh>
    <phoneticPr fontId="34"/>
  </si>
  <si>
    <t>変更要求の取りまとめ</t>
    <rPh sb="0" eb="2">
      <t>ヘンコウ</t>
    </rPh>
    <rPh sb="2" eb="4">
      <t>ヨウキュウ</t>
    </rPh>
    <rPh sb="5" eb="6">
      <t>ト</t>
    </rPh>
    <phoneticPr fontId="34"/>
  </si>
  <si>
    <t>実施検討</t>
    <rPh sb="0" eb="2">
      <t>ジッシ</t>
    </rPh>
    <rPh sb="2" eb="4">
      <t>ケントウ</t>
    </rPh>
    <phoneticPr fontId="34"/>
  </si>
  <si>
    <t>変更スケジュール</t>
    <rPh sb="0" eb="2">
      <t>ヘンコウ</t>
    </rPh>
    <phoneticPr fontId="34"/>
  </si>
  <si>
    <t>変更実施</t>
    <rPh sb="0" eb="2">
      <t>ヘンコウ</t>
    </rPh>
    <rPh sb="2" eb="4">
      <t>ジッシ</t>
    </rPh>
    <phoneticPr fontId="34"/>
  </si>
  <si>
    <t>リリース管理</t>
    <rPh sb="4" eb="6">
      <t>カンリ</t>
    </rPh>
    <phoneticPr fontId="34"/>
  </si>
  <si>
    <t>計画立案</t>
    <rPh sb="0" eb="2">
      <t>ケイカク</t>
    </rPh>
    <rPh sb="2" eb="4">
      <t>リツアン</t>
    </rPh>
    <phoneticPr fontId="34"/>
  </si>
  <si>
    <t>利用者との調整</t>
    <rPh sb="0" eb="3">
      <t>リヨウシャ</t>
    </rPh>
    <rPh sb="5" eb="7">
      <t>チョウセイ</t>
    </rPh>
    <phoneticPr fontId="34"/>
  </si>
  <si>
    <t>リリース実施</t>
    <rPh sb="4" eb="6">
      <t>ジッシ</t>
    </rPh>
    <phoneticPr fontId="34"/>
  </si>
  <si>
    <t>可用性管理</t>
    <phoneticPr fontId="34"/>
  </si>
  <si>
    <t>保守スケジュール</t>
  </si>
  <si>
    <t>保守スケジュール</t>
    <rPh sb="0" eb="2">
      <t>ホシュ</t>
    </rPh>
    <phoneticPr fontId="34"/>
  </si>
  <si>
    <t>状態監視</t>
  </si>
  <si>
    <t>死活監視</t>
    <rPh sb="0" eb="2">
      <t>シカツ</t>
    </rPh>
    <rPh sb="2" eb="4">
      <t>カンシ</t>
    </rPh>
    <phoneticPr fontId="34"/>
  </si>
  <si>
    <t>メッセージ監視</t>
    <rPh sb="5" eb="7">
      <t>カンシ</t>
    </rPh>
    <phoneticPr fontId="34"/>
  </si>
  <si>
    <t>ハードウェア監視</t>
    <rPh sb="6" eb="8">
      <t>カンシ</t>
    </rPh>
    <phoneticPr fontId="34"/>
  </si>
  <si>
    <t>サービスの稼動</t>
    <rPh sb="5" eb="7">
      <t>カドウ</t>
    </rPh>
    <phoneticPr fontId="34"/>
  </si>
  <si>
    <t>オペレーション</t>
    <phoneticPr fontId="34"/>
  </si>
  <si>
    <t>ジョブ管理</t>
    <rPh sb="3" eb="5">
      <t>カンリ</t>
    </rPh>
    <phoneticPr fontId="34"/>
  </si>
  <si>
    <t>セキュリティ管理</t>
    <rPh sb="6" eb="8">
      <t>カンリ</t>
    </rPh>
    <phoneticPr fontId="34"/>
  </si>
  <si>
    <t>不正アクセス報告と対応</t>
    <rPh sb="0" eb="2">
      <t>フセイ</t>
    </rPh>
    <rPh sb="6" eb="8">
      <t>ホウコク</t>
    </rPh>
    <rPh sb="9" eb="11">
      <t>タイオウ</t>
    </rPh>
    <phoneticPr fontId="34"/>
  </si>
  <si>
    <t>ポリシー設定、変更</t>
    <rPh sb="4" eb="6">
      <t>セッテイ</t>
    </rPh>
    <rPh sb="7" eb="9">
      <t>ヘンコウ</t>
    </rPh>
    <phoneticPr fontId="34"/>
  </si>
  <si>
    <t>定期ログ集計報告</t>
    <rPh sb="0" eb="2">
      <t>テイキ</t>
    </rPh>
    <rPh sb="4" eb="6">
      <t>シュウケイ</t>
    </rPh>
    <rPh sb="6" eb="8">
      <t>ホウコク</t>
    </rPh>
    <phoneticPr fontId="34"/>
  </si>
  <si>
    <t>ウィルス対策</t>
    <rPh sb="4" eb="6">
      <t>タイサク</t>
    </rPh>
    <phoneticPr fontId="34"/>
  </si>
  <si>
    <t>パターンファイルの更新</t>
    <rPh sb="9" eb="11">
      <t>コウシン</t>
    </rPh>
    <phoneticPr fontId="34"/>
  </si>
  <si>
    <t>ウィルスの発見、検知の方法</t>
    <rPh sb="5" eb="7">
      <t>ハッケン</t>
    </rPh>
    <rPh sb="8" eb="10">
      <t>ケンチ</t>
    </rPh>
    <rPh sb="11" eb="13">
      <t>ホウホウ</t>
    </rPh>
    <phoneticPr fontId="34"/>
  </si>
  <si>
    <t>発見、検知時の対応</t>
    <rPh sb="0" eb="2">
      <t>ハッケン</t>
    </rPh>
    <rPh sb="3" eb="5">
      <t>ケンチ</t>
    </rPh>
    <rPh sb="5" eb="6">
      <t>ジ</t>
    </rPh>
    <rPh sb="7" eb="9">
      <t>タイオウ</t>
    </rPh>
    <phoneticPr fontId="34"/>
  </si>
  <si>
    <t>通知体制</t>
    <rPh sb="0" eb="2">
      <t>ツウチ</t>
    </rPh>
    <rPh sb="2" eb="4">
      <t>タイセイ</t>
    </rPh>
    <phoneticPr fontId="34"/>
  </si>
  <si>
    <t>定期ログ集計レポート</t>
    <rPh sb="0" eb="2">
      <t>テイキ</t>
    </rPh>
    <rPh sb="4" eb="6">
      <t>シュウケイ</t>
    </rPh>
    <phoneticPr fontId="34"/>
  </si>
  <si>
    <t>システム利用実績管理</t>
  </si>
  <si>
    <t>キャパシティ管理</t>
    <phoneticPr fontId="34"/>
  </si>
  <si>
    <t>性能情報収集</t>
  </si>
  <si>
    <t>トラフィック監視</t>
    <rPh sb="6" eb="8">
      <t>カンシ</t>
    </rPh>
    <phoneticPr fontId="34"/>
  </si>
  <si>
    <t>ITサービス継続性管理</t>
    <rPh sb="6" eb="8">
      <t>ケイゾク</t>
    </rPh>
    <rPh sb="8" eb="9">
      <t>セイ</t>
    </rPh>
    <rPh sb="9" eb="11">
      <t>カンリ</t>
    </rPh>
    <phoneticPr fontId="34"/>
  </si>
  <si>
    <t>継続性管理</t>
    <rPh sb="0" eb="3">
      <t>ケイゾクセイ</t>
    </rPh>
    <rPh sb="3" eb="5">
      <t>カンリ</t>
    </rPh>
    <phoneticPr fontId="34"/>
  </si>
  <si>
    <t>計画実施</t>
    <rPh sb="0" eb="2">
      <t>ケイカク</t>
    </rPh>
    <rPh sb="2" eb="4">
      <t>ジッシ</t>
    </rPh>
    <phoneticPr fontId="34"/>
  </si>
  <si>
    <t>財務管理</t>
    <phoneticPr fontId="34"/>
  </si>
  <si>
    <t>コスト分析</t>
    <rPh sb="3" eb="5">
      <t>ブンセキ</t>
    </rPh>
    <phoneticPr fontId="34"/>
  </si>
  <si>
    <t>その他</t>
    <phoneticPr fontId="34"/>
  </si>
  <si>
    <t>ナレッジ管理</t>
    <rPh sb="4" eb="6">
      <t>カンリ</t>
    </rPh>
    <phoneticPr fontId="34"/>
  </si>
  <si>
    <t>運用ナレッジ管理</t>
    <rPh sb="0" eb="2">
      <t>ウンヨウ</t>
    </rPh>
    <rPh sb="6" eb="8">
      <t>カンリ</t>
    </rPh>
    <phoneticPr fontId="34"/>
  </si>
  <si>
    <t>ユーザからの要求対応</t>
    <rPh sb="6" eb="8">
      <t>ヨウキュウ</t>
    </rPh>
    <rPh sb="8" eb="10">
      <t>タイオウ</t>
    </rPh>
    <phoneticPr fontId="34"/>
  </si>
  <si>
    <t>操作ログ調査・分析</t>
    <rPh sb="0" eb="2">
      <t>ソウサ</t>
    </rPh>
    <rPh sb="4" eb="6">
      <t>チョウサ</t>
    </rPh>
    <rPh sb="7" eb="9">
      <t>ブンセキ</t>
    </rPh>
    <phoneticPr fontId="34"/>
  </si>
  <si>
    <t>事故・災害時計画立案</t>
    <rPh sb="0" eb="2">
      <t>ジコ</t>
    </rPh>
    <rPh sb="3" eb="5">
      <t>サイガイ</t>
    </rPh>
    <rPh sb="5" eb="6">
      <t>ジ</t>
    </rPh>
    <rPh sb="6" eb="8">
      <t>ケイカク</t>
    </rPh>
    <rPh sb="8" eb="10">
      <t>リツアン</t>
    </rPh>
    <phoneticPr fontId="34"/>
  </si>
  <si>
    <t>明確になった問題点に対して再発への予防策の検討を行う。</t>
    <rPh sb="0" eb="2">
      <t>メイカク</t>
    </rPh>
    <rPh sb="6" eb="8">
      <t>モンダイ</t>
    </rPh>
    <rPh sb="8" eb="9">
      <t>テン</t>
    </rPh>
    <rPh sb="10" eb="11">
      <t>タイ</t>
    </rPh>
    <rPh sb="13" eb="15">
      <t>サイハツ</t>
    </rPh>
    <rPh sb="17" eb="19">
      <t>ヨボウ</t>
    </rPh>
    <rPh sb="19" eb="20">
      <t>サク</t>
    </rPh>
    <rPh sb="21" eb="23">
      <t>ケントウ</t>
    </rPh>
    <rPh sb="24" eb="25">
      <t>オコナ</t>
    </rPh>
    <phoneticPr fontId="34"/>
  </si>
  <si>
    <t>障害リスク分析を実施し、システム設定の変更について提案する。</t>
    <rPh sb="0" eb="2">
      <t>ショウガイ</t>
    </rPh>
    <rPh sb="5" eb="7">
      <t>ブンセキ</t>
    </rPh>
    <rPh sb="8" eb="10">
      <t>ジッシ</t>
    </rPh>
    <rPh sb="16" eb="18">
      <t>セッテイ</t>
    </rPh>
    <rPh sb="19" eb="21">
      <t>ヘンコウ</t>
    </rPh>
    <rPh sb="25" eb="27">
      <t>テイアン</t>
    </rPh>
    <phoneticPr fontId="35"/>
  </si>
  <si>
    <t>障害対応</t>
  </si>
  <si>
    <t>障害管理</t>
    <phoneticPr fontId="35"/>
  </si>
  <si>
    <t>バックアップ管理</t>
    <phoneticPr fontId="35"/>
  </si>
  <si>
    <t>大項目</t>
    <phoneticPr fontId="35"/>
  </si>
  <si>
    <t>中項目</t>
    <phoneticPr fontId="35"/>
  </si>
  <si>
    <t>小項目</t>
    <phoneticPr fontId="35"/>
  </si>
  <si>
    <t>内容</t>
    <phoneticPr fontId="35"/>
  </si>
  <si>
    <t>佐世保市</t>
    <rPh sb="0" eb="3">
      <t>サセボ</t>
    </rPh>
    <rPh sb="3" eb="4">
      <t>シ</t>
    </rPh>
    <phoneticPr fontId="35"/>
  </si>
  <si>
    <t xml:space="preserve">対応
（運用による対応） </t>
  </si>
  <si>
    <t>データ連携やシステム仕様に関する問い合わせへの対応を行う。</t>
    <rPh sb="3" eb="5">
      <t>レンケイ</t>
    </rPh>
    <rPh sb="10" eb="12">
      <t>シヨウ</t>
    </rPh>
    <rPh sb="13" eb="14">
      <t>カン</t>
    </rPh>
    <rPh sb="16" eb="17">
      <t>ト</t>
    </rPh>
    <rPh sb="18" eb="19">
      <t>ア</t>
    </rPh>
    <rPh sb="23" eb="25">
      <t>タイオウ</t>
    </rPh>
    <rPh sb="26" eb="27">
      <t>オコナ</t>
    </rPh>
    <phoneticPr fontId="34"/>
  </si>
  <si>
    <t>異動に伴う職員データの変更受付やユーザ教育などを行う。</t>
    <rPh sb="0" eb="2">
      <t>イドウ</t>
    </rPh>
    <rPh sb="3" eb="4">
      <t>トモナ</t>
    </rPh>
    <rPh sb="5" eb="7">
      <t>ショクイン</t>
    </rPh>
    <rPh sb="11" eb="13">
      <t>ヘンコウ</t>
    </rPh>
    <rPh sb="13" eb="14">
      <t>ウ</t>
    </rPh>
    <rPh sb="14" eb="15">
      <t>ツ</t>
    </rPh>
    <rPh sb="19" eb="21">
      <t>キョウイク</t>
    </rPh>
    <rPh sb="24" eb="25">
      <t>オコナ</t>
    </rPh>
    <phoneticPr fontId="34"/>
  </si>
  <si>
    <t>リクエスト対応</t>
    <phoneticPr fontId="35"/>
  </si>
  <si>
    <t>不正アクセス対策</t>
    <rPh sb="0" eb="2">
      <t>フセイ</t>
    </rPh>
    <rPh sb="6" eb="8">
      <t>タイサク</t>
    </rPh>
    <phoneticPr fontId="34"/>
  </si>
  <si>
    <t>ログ集計内容を定期的に報告する。</t>
    <phoneticPr fontId="34"/>
  </si>
  <si>
    <t>共通</t>
  </si>
  <si>
    <t>環境設定・機器の設置・移設管理を行う。</t>
    <rPh sb="0" eb="2">
      <t>カンキョウ</t>
    </rPh>
    <rPh sb="2" eb="4">
      <t>セッテイ</t>
    </rPh>
    <rPh sb="5" eb="7">
      <t>キキ</t>
    </rPh>
    <rPh sb="8" eb="10">
      <t>セッチ</t>
    </rPh>
    <rPh sb="11" eb="13">
      <t>イセツ</t>
    </rPh>
    <rPh sb="13" eb="15">
      <t>カンリ</t>
    </rPh>
    <rPh sb="16" eb="17">
      <t>オコナ</t>
    </rPh>
    <phoneticPr fontId="34"/>
  </si>
  <si>
    <t>システム運用で必要なドキュメントを管理する。</t>
    <phoneticPr fontId="34"/>
  </si>
  <si>
    <t>システム全体のバックアップを行う。</t>
    <rPh sb="4" eb="6">
      <t>ゼンタイ</t>
    </rPh>
    <rPh sb="14" eb="15">
      <t>オコナ</t>
    </rPh>
    <phoneticPr fontId="34"/>
  </si>
  <si>
    <t>ハードディスク容量の残量を管理し、残容量不足によるシステム停止の実施管理を行う。</t>
    <rPh sb="32" eb="34">
      <t>ジッシ</t>
    </rPh>
    <rPh sb="34" eb="36">
      <t>カンリ</t>
    </rPh>
    <rPh sb="37" eb="38">
      <t>オコナ</t>
    </rPh>
    <phoneticPr fontId="34"/>
  </si>
  <si>
    <t>管理台帳等により世代の管理を行う。</t>
    <rPh sb="0" eb="2">
      <t>カンリ</t>
    </rPh>
    <rPh sb="2" eb="5">
      <t>ダイチョウナド</t>
    </rPh>
    <rPh sb="8" eb="10">
      <t>セダイ</t>
    </rPh>
    <rPh sb="11" eb="13">
      <t>カンリ</t>
    </rPh>
    <rPh sb="14" eb="15">
      <t>オコナ</t>
    </rPh>
    <phoneticPr fontId="34"/>
  </si>
  <si>
    <t>障害発生時の復旧策を検討する。</t>
    <rPh sb="0" eb="2">
      <t>ショウガイ</t>
    </rPh>
    <rPh sb="2" eb="4">
      <t>ハッセイ</t>
    </rPh>
    <rPh sb="4" eb="5">
      <t>ジ</t>
    </rPh>
    <rPh sb="6" eb="8">
      <t>フッキュウ</t>
    </rPh>
    <rPh sb="8" eb="9">
      <t>サク</t>
    </rPh>
    <rPh sb="10" eb="12">
      <t>ケントウ</t>
    </rPh>
    <phoneticPr fontId="34"/>
  </si>
  <si>
    <t>原因が特定できた障害やエラーの恒久対策を検討する。</t>
    <rPh sb="0" eb="2">
      <t>ゲンイン</t>
    </rPh>
    <rPh sb="3" eb="5">
      <t>トクテイ</t>
    </rPh>
    <rPh sb="8" eb="10">
      <t>ショウガイ</t>
    </rPh>
    <rPh sb="15" eb="17">
      <t>コウキュウ</t>
    </rPh>
    <rPh sb="17" eb="19">
      <t>タイサク</t>
    </rPh>
    <rPh sb="20" eb="22">
      <t>ケントウ</t>
    </rPh>
    <phoneticPr fontId="34"/>
  </si>
  <si>
    <t>通知メッセージの監視を行う。</t>
    <rPh sb="0" eb="2">
      <t>ツウチ</t>
    </rPh>
    <rPh sb="8" eb="10">
      <t>カンシ</t>
    </rPh>
    <rPh sb="11" eb="12">
      <t>オコナ</t>
    </rPh>
    <phoneticPr fontId="34"/>
  </si>
  <si>
    <t>ジョブの登録、変更、削除を行う。</t>
    <rPh sb="4" eb="6">
      <t>トウロク</t>
    </rPh>
    <rPh sb="7" eb="9">
      <t>ヘンコウ</t>
    </rPh>
    <rPh sb="10" eb="12">
      <t>サクジョ</t>
    </rPh>
    <rPh sb="13" eb="14">
      <t>オコナ</t>
    </rPh>
    <phoneticPr fontId="34"/>
  </si>
  <si>
    <t>ジョブのスケジュール管理を行う。</t>
    <rPh sb="10" eb="12">
      <t>カンリ</t>
    </rPh>
    <rPh sb="13" eb="14">
      <t>オコナ</t>
    </rPh>
    <phoneticPr fontId="34"/>
  </si>
  <si>
    <t>ジョブの実行状況の管理を行う。</t>
    <rPh sb="4" eb="6">
      <t>ジッコウ</t>
    </rPh>
    <rPh sb="6" eb="8">
      <t>ジョウキョウ</t>
    </rPh>
    <rPh sb="9" eb="11">
      <t>カンリ</t>
    </rPh>
    <rPh sb="12" eb="13">
      <t>オコナ</t>
    </rPh>
    <phoneticPr fontId="34"/>
  </si>
  <si>
    <t>ジョブの実績を報告する。</t>
    <rPh sb="4" eb="6">
      <t>ジッセキ</t>
    </rPh>
    <rPh sb="7" eb="9">
      <t>ホウコク</t>
    </rPh>
    <phoneticPr fontId="34"/>
  </si>
  <si>
    <t>年間のカレンダー登録を行う。</t>
    <rPh sb="0" eb="2">
      <t>ネンカン</t>
    </rPh>
    <rPh sb="8" eb="10">
      <t>トウロク</t>
    </rPh>
    <rPh sb="11" eb="12">
      <t>オコナ</t>
    </rPh>
    <phoneticPr fontId="34"/>
  </si>
  <si>
    <t>成果物を出力・納品する。</t>
    <rPh sb="0" eb="2">
      <t>セイカ</t>
    </rPh>
    <rPh sb="2" eb="3">
      <t>モノ</t>
    </rPh>
    <rPh sb="4" eb="6">
      <t>シュツリョク</t>
    </rPh>
    <rPh sb="7" eb="9">
      <t>ノウヒン</t>
    </rPh>
    <phoneticPr fontId="34"/>
  </si>
  <si>
    <t>不正アクセスの報告を行う。</t>
    <rPh sb="0" eb="2">
      <t>フセイ</t>
    </rPh>
    <rPh sb="7" eb="9">
      <t>ホウコク</t>
    </rPh>
    <rPh sb="10" eb="11">
      <t>オコナ</t>
    </rPh>
    <phoneticPr fontId="34"/>
  </si>
  <si>
    <t>不正アクセスへの適切な対応を行う。</t>
    <rPh sb="0" eb="2">
      <t>フセイ</t>
    </rPh>
    <rPh sb="8" eb="10">
      <t>テキセツ</t>
    </rPh>
    <rPh sb="11" eb="13">
      <t>タイオウ</t>
    </rPh>
    <rPh sb="14" eb="15">
      <t>オコナ</t>
    </rPh>
    <phoneticPr fontId="34"/>
  </si>
  <si>
    <t>ポリシーの設定、変更を行う。</t>
    <rPh sb="5" eb="7">
      <t>セッテイ</t>
    </rPh>
    <rPh sb="8" eb="10">
      <t>ヘンコウ</t>
    </rPh>
    <rPh sb="11" eb="12">
      <t>オコナ</t>
    </rPh>
    <phoneticPr fontId="34"/>
  </si>
  <si>
    <t>パターンファイルの更新を定期的に行う。</t>
    <rPh sb="9" eb="11">
      <t>コウシン</t>
    </rPh>
    <rPh sb="12" eb="15">
      <t>テイキテキ</t>
    </rPh>
    <rPh sb="16" eb="17">
      <t>オコナ</t>
    </rPh>
    <phoneticPr fontId="34"/>
  </si>
  <si>
    <t>専用ソフトによりウィルスチェックを行う。</t>
    <rPh sb="0" eb="2">
      <t>センヨウ</t>
    </rPh>
    <rPh sb="17" eb="18">
      <t>オコナ</t>
    </rPh>
    <phoneticPr fontId="34"/>
  </si>
  <si>
    <t>発見時には適切な対応を行う。</t>
    <rPh sb="0" eb="2">
      <t>ハッケン</t>
    </rPh>
    <rPh sb="2" eb="3">
      <t>ジ</t>
    </rPh>
    <rPh sb="5" eb="7">
      <t>テキセツ</t>
    </rPh>
    <rPh sb="8" eb="10">
      <t>タイオウ</t>
    </rPh>
    <rPh sb="11" eb="12">
      <t>オコナ</t>
    </rPh>
    <phoneticPr fontId="34"/>
  </si>
  <si>
    <t>発見時には指定部署に連絡を行う。</t>
    <rPh sb="0" eb="2">
      <t>ハッケン</t>
    </rPh>
    <rPh sb="2" eb="3">
      <t>ジ</t>
    </rPh>
    <rPh sb="5" eb="7">
      <t>シテイ</t>
    </rPh>
    <rPh sb="7" eb="9">
      <t>ブショ</t>
    </rPh>
    <rPh sb="10" eb="12">
      <t>レンラク</t>
    </rPh>
    <rPh sb="13" eb="14">
      <t>オコナ</t>
    </rPh>
    <phoneticPr fontId="34"/>
  </si>
  <si>
    <t>利用者端末の操作ログ情報などにより、不正利用に関する監視を行う。</t>
    <rPh sb="0" eb="3">
      <t>リヨウシャ</t>
    </rPh>
    <rPh sb="3" eb="5">
      <t>タンマツ</t>
    </rPh>
    <rPh sb="6" eb="8">
      <t>ソウサ</t>
    </rPh>
    <rPh sb="10" eb="12">
      <t>ジョウホウ</t>
    </rPh>
    <rPh sb="18" eb="20">
      <t>フセイ</t>
    </rPh>
    <rPh sb="20" eb="22">
      <t>リヨウ</t>
    </rPh>
    <rPh sb="23" eb="24">
      <t>カン</t>
    </rPh>
    <rPh sb="26" eb="28">
      <t>カンシ</t>
    </rPh>
    <rPh sb="29" eb="30">
      <t>オコナ</t>
    </rPh>
    <phoneticPr fontId="34"/>
  </si>
  <si>
    <t>CPU使用率を確認する。</t>
    <rPh sb="3" eb="5">
      <t>シヨウ</t>
    </rPh>
    <rPh sb="5" eb="6">
      <t>リツ</t>
    </rPh>
    <rPh sb="7" eb="9">
      <t>カクニン</t>
    </rPh>
    <phoneticPr fontId="34"/>
  </si>
  <si>
    <t>ディスク使用率を確認する。</t>
    <rPh sb="4" eb="6">
      <t>シヨウ</t>
    </rPh>
    <rPh sb="6" eb="7">
      <t>リツ</t>
    </rPh>
    <rPh sb="8" eb="10">
      <t>カクニン</t>
    </rPh>
    <phoneticPr fontId="34"/>
  </si>
  <si>
    <t>メモリ使用率を確認する。</t>
    <rPh sb="3" eb="5">
      <t>シヨウ</t>
    </rPh>
    <rPh sb="5" eb="6">
      <t>リツ</t>
    </rPh>
    <rPh sb="7" eb="9">
      <t>カクニン</t>
    </rPh>
    <phoneticPr fontId="34"/>
  </si>
  <si>
    <t>システム性能状況の報告を行う。</t>
    <rPh sb="4" eb="6">
      <t>セイノウ</t>
    </rPh>
    <rPh sb="6" eb="8">
      <t>ジョウキョウ</t>
    </rPh>
    <rPh sb="9" eb="11">
      <t>ホウコク</t>
    </rPh>
    <rPh sb="12" eb="13">
      <t>オコナ</t>
    </rPh>
    <phoneticPr fontId="34"/>
  </si>
  <si>
    <t>トラフィックを監視し、記録する。</t>
    <rPh sb="7" eb="9">
      <t>カンシ</t>
    </rPh>
    <rPh sb="11" eb="13">
      <t>キロク</t>
    </rPh>
    <phoneticPr fontId="34"/>
  </si>
  <si>
    <t>ログ集計レポートを提出する。</t>
    <rPh sb="2" eb="4">
      <t>シュウケイ</t>
    </rPh>
    <rPh sb="9" eb="11">
      <t>テイシュツ</t>
    </rPh>
    <phoneticPr fontId="34"/>
  </si>
  <si>
    <t>事故・災害時にITサービスを維持するための各種機器のメンテナンス、職員への教育などを準備実施する。</t>
    <rPh sb="3" eb="5">
      <t>サイガイ</t>
    </rPh>
    <rPh sb="5" eb="6">
      <t>ジ</t>
    </rPh>
    <rPh sb="14" eb="16">
      <t>イジ</t>
    </rPh>
    <rPh sb="21" eb="23">
      <t>カクシュ</t>
    </rPh>
    <rPh sb="23" eb="25">
      <t>キキ</t>
    </rPh>
    <rPh sb="33" eb="35">
      <t>ショクイン</t>
    </rPh>
    <rPh sb="37" eb="39">
      <t>キョウイク</t>
    </rPh>
    <rPh sb="42" eb="44">
      <t>ジュンビ</t>
    </rPh>
    <rPh sb="44" eb="46">
      <t>ジッシ</t>
    </rPh>
    <phoneticPr fontId="34"/>
  </si>
  <si>
    <t>職員を含め、事故・災害時を想定した訓練を実施する。</t>
    <rPh sb="0" eb="2">
      <t>ショクイン</t>
    </rPh>
    <rPh sb="3" eb="4">
      <t>フク</t>
    </rPh>
    <rPh sb="9" eb="11">
      <t>サイガイ</t>
    </rPh>
    <rPh sb="11" eb="12">
      <t>ジ</t>
    </rPh>
    <rPh sb="13" eb="15">
      <t>ソウテイ</t>
    </rPh>
    <rPh sb="17" eb="19">
      <t>クンレン</t>
    </rPh>
    <rPh sb="20" eb="22">
      <t>ジッシ</t>
    </rPh>
    <phoneticPr fontId="34"/>
  </si>
  <si>
    <t>運用作業における知識や情報を管理、共有する。</t>
    <rPh sb="0" eb="2">
      <t>ウンヨウ</t>
    </rPh>
    <rPh sb="2" eb="4">
      <t>サギョウ</t>
    </rPh>
    <rPh sb="8" eb="10">
      <t>チシキ</t>
    </rPh>
    <rPh sb="11" eb="13">
      <t>ジョウホウ</t>
    </rPh>
    <rPh sb="14" eb="16">
      <t>カンリ</t>
    </rPh>
    <rPh sb="17" eb="19">
      <t>キョウユウ</t>
    </rPh>
    <phoneticPr fontId="34"/>
  </si>
  <si>
    <t>ライブラリの管理（ライブラリからの払い出し／戻入れ）を行う。</t>
    <rPh sb="6" eb="8">
      <t>カンリ</t>
    </rPh>
    <rPh sb="27" eb="28">
      <t>オコナ</t>
    </rPh>
    <phoneticPr fontId="35"/>
  </si>
  <si>
    <t>ログの集計内容を定期的に報告する。</t>
    <rPh sb="3" eb="5">
      <t>シュウケイ</t>
    </rPh>
    <rPh sb="5" eb="7">
      <t>ナイヨウ</t>
    </rPh>
    <rPh sb="8" eb="11">
      <t>テイキテキ</t>
    </rPh>
    <rPh sb="12" eb="14">
      <t>ホウコク</t>
    </rPh>
    <phoneticPr fontId="34"/>
  </si>
  <si>
    <t>運用管理様式の整備</t>
    <rPh sb="0" eb="2">
      <t>ウンヨウ</t>
    </rPh>
    <rPh sb="2" eb="4">
      <t>カンリ</t>
    </rPh>
    <rPh sb="4" eb="6">
      <t>ヨウシキ</t>
    </rPh>
    <rPh sb="7" eb="9">
      <t>セイビ</t>
    </rPh>
    <phoneticPr fontId="35"/>
  </si>
  <si>
    <t>○</t>
    <phoneticPr fontId="35"/>
  </si>
  <si>
    <t>◎</t>
    <phoneticPr fontId="35"/>
  </si>
  <si>
    <t>○</t>
    <phoneticPr fontId="35"/>
  </si>
  <si>
    <t>◎</t>
    <phoneticPr fontId="35"/>
  </si>
  <si>
    <t>△</t>
    <phoneticPr fontId="35"/>
  </si>
  <si>
    <t>△</t>
    <phoneticPr fontId="35"/>
  </si>
  <si>
    <t>◎</t>
    <phoneticPr fontId="35"/>
  </si>
  <si>
    <t>○</t>
    <phoneticPr fontId="35"/>
  </si>
  <si>
    <t>◎</t>
    <phoneticPr fontId="35"/>
  </si>
  <si>
    <t>△</t>
    <phoneticPr fontId="35"/>
  </si>
  <si>
    <t>○</t>
    <phoneticPr fontId="35"/>
  </si>
  <si>
    <t>◎</t>
    <phoneticPr fontId="35"/>
  </si>
  <si>
    <t>随時</t>
    <rPh sb="0" eb="2">
      <t>ズイジ</t>
    </rPh>
    <phoneticPr fontId="35"/>
  </si>
  <si>
    <t>即日対応</t>
    <rPh sb="0" eb="2">
      <t>ソクジツ</t>
    </rPh>
    <rPh sb="2" eb="4">
      <t>タイオウ</t>
    </rPh>
    <phoneticPr fontId="35"/>
  </si>
  <si>
    <t>○</t>
    <phoneticPr fontId="35"/>
  </si>
  <si>
    <t>スケジュールに従って、設計・実装・テストを行う。</t>
    <rPh sb="7" eb="8">
      <t>シタガ</t>
    </rPh>
    <rPh sb="11" eb="13">
      <t>セッケイ</t>
    </rPh>
    <rPh sb="14" eb="16">
      <t>ジッソウ</t>
    </rPh>
    <rPh sb="21" eb="22">
      <t>オコナ</t>
    </rPh>
    <phoneticPr fontId="34"/>
  </si>
  <si>
    <t>随時（変更実施後）</t>
    <rPh sb="0" eb="2">
      <t>ズイジ</t>
    </rPh>
    <rPh sb="3" eb="5">
      <t>ヘンコウ</t>
    </rPh>
    <rPh sb="5" eb="7">
      <t>ジッシ</t>
    </rPh>
    <rPh sb="7" eb="8">
      <t>ゴ</t>
    </rPh>
    <phoneticPr fontId="35"/>
  </si>
  <si>
    <t>リリース計画について、システムの利用者とスケジュールや役割などについて調整し、変更内容についての周知やサポートを行う。</t>
    <rPh sb="4" eb="6">
      <t>ケイカク</t>
    </rPh>
    <rPh sb="16" eb="18">
      <t>リヨウ</t>
    </rPh>
    <rPh sb="18" eb="19">
      <t>シャ</t>
    </rPh>
    <rPh sb="27" eb="29">
      <t>ヤクワリ</t>
    </rPh>
    <rPh sb="35" eb="37">
      <t>チョウセイ</t>
    </rPh>
    <rPh sb="39" eb="41">
      <t>ヘンコウ</t>
    </rPh>
    <rPh sb="41" eb="43">
      <t>ナイヨウ</t>
    </rPh>
    <rPh sb="48" eb="50">
      <t>シュウチ</t>
    </rPh>
    <rPh sb="56" eb="57">
      <t>オコナ</t>
    </rPh>
    <phoneticPr fontId="34"/>
  </si>
  <si>
    <t>○</t>
    <phoneticPr fontId="35"/>
  </si>
  <si>
    <t>稼働中システムの費用対効果を分析する。</t>
    <rPh sb="0" eb="3">
      <t>カドウチュウ</t>
    </rPh>
    <rPh sb="8" eb="13">
      <t>ヒヨウタイコウカ</t>
    </rPh>
    <rPh sb="14" eb="16">
      <t>ブンセキ</t>
    </rPh>
    <phoneticPr fontId="34"/>
  </si>
  <si>
    <t>サービスレベル管理</t>
    <rPh sb="7" eb="9">
      <t>カンリ</t>
    </rPh>
    <phoneticPr fontId="34"/>
  </si>
  <si>
    <t>作業詳細要求</t>
    <rPh sb="0" eb="2">
      <t>サギョウ</t>
    </rPh>
    <rPh sb="2" eb="4">
      <t>ショウサイ</t>
    </rPh>
    <phoneticPr fontId="35"/>
  </si>
  <si>
    <t>運用準備</t>
    <rPh sb="2" eb="4">
      <t>ジュンビ</t>
    </rPh>
    <phoneticPr fontId="35"/>
  </si>
  <si>
    <t>運用手順を整備する。</t>
    <rPh sb="0" eb="2">
      <t>ウンヨウ</t>
    </rPh>
    <rPh sb="2" eb="4">
      <t>テジュン</t>
    </rPh>
    <rPh sb="5" eb="7">
      <t>セイビ</t>
    </rPh>
    <phoneticPr fontId="35"/>
  </si>
  <si>
    <t>運用管理様式を整備する。</t>
    <rPh sb="0" eb="2">
      <t>ウンヨウ</t>
    </rPh>
    <rPh sb="2" eb="4">
      <t>カンリ</t>
    </rPh>
    <rPh sb="4" eb="6">
      <t>ヨウシキ</t>
    </rPh>
    <rPh sb="7" eb="9">
      <t>セイビ</t>
    </rPh>
    <phoneticPr fontId="35"/>
  </si>
  <si>
    <t>ソフトウェア構成を適切に管理する。</t>
    <phoneticPr fontId="35"/>
  </si>
  <si>
    <t>△</t>
    <phoneticPr fontId="35"/>
  </si>
  <si>
    <t>随時（必要なソフトウェアモジュールがライブラリで管理され、最新版に更新するための手順が整備されていること。）</t>
    <rPh sb="31" eb="32">
      <t>ハン</t>
    </rPh>
    <rPh sb="33" eb="35">
      <t>コウシン</t>
    </rPh>
    <rPh sb="43" eb="45">
      <t>セイビ</t>
    </rPh>
    <phoneticPr fontId="35"/>
  </si>
  <si>
    <t>ハードウェアの構成情報を適切に管理する。</t>
    <rPh sb="7" eb="9">
      <t>コウセイ</t>
    </rPh>
    <rPh sb="9" eb="11">
      <t>ジョウホウ</t>
    </rPh>
    <rPh sb="12" eb="14">
      <t>テキセツ</t>
    </rPh>
    <rPh sb="15" eb="17">
      <t>カンリ</t>
    </rPh>
    <phoneticPr fontId="34"/>
  </si>
  <si>
    <t>随時（ハードウェア構成図及びハードウェア管理表等が作成され、適宜更新されていること。）</t>
    <rPh sb="12" eb="13">
      <t>オヨ</t>
    </rPh>
    <rPh sb="25" eb="27">
      <t>サクセイ</t>
    </rPh>
    <phoneticPr fontId="35"/>
  </si>
  <si>
    <t>△</t>
    <phoneticPr fontId="35"/>
  </si>
  <si>
    <t>随時（事前に受託者の環境で動作確認できていること。）</t>
    <rPh sb="0" eb="2">
      <t>ズイジ</t>
    </rPh>
    <phoneticPr fontId="35"/>
  </si>
  <si>
    <t>△</t>
    <phoneticPr fontId="35"/>
  </si>
  <si>
    <t>随時（管理手法及び手順が整備されていること。）</t>
    <rPh sb="0" eb="2">
      <t>ズイジ</t>
    </rPh>
    <rPh sb="3" eb="5">
      <t>カンリ</t>
    </rPh>
    <rPh sb="5" eb="7">
      <t>シュホウ</t>
    </rPh>
    <rPh sb="7" eb="8">
      <t>オヨ</t>
    </rPh>
    <rPh sb="9" eb="11">
      <t>テジュン</t>
    </rPh>
    <rPh sb="12" eb="14">
      <t>セイビ</t>
    </rPh>
    <phoneticPr fontId="35"/>
  </si>
  <si>
    <t>◎</t>
    <phoneticPr fontId="35"/>
  </si>
  <si>
    <t>○</t>
    <phoneticPr fontId="35"/>
  </si>
  <si>
    <t>マニュアル、媒体管理</t>
    <rPh sb="6" eb="8">
      <t>バイタイ</t>
    </rPh>
    <rPh sb="8" eb="10">
      <t>カンリ</t>
    </rPh>
    <phoneticPr fontId="34"/>
  </si>
  <si>
    <t>ソフトウェア及びハードウェア構成管理と紐づいた管理が行われること。</t>
    <rPh sb="6" eb="7">
      <t>オヨ</t>
    </rPh>
    <rPh sb="14" eb="16">
      <t>コウセイ</t>
    </rPh>
    <rPh sb="16" eb="18">
      <t>カンリ</t>
    </rPh>
    <rPh sb="19" eb="20">
      <t>ヒモ</t>
    </rPh>
    <rPh sb="23" eb="25">
      <t>カンリ</t>
    </rPh>
    <rPh sb="26" eb="27">
      <t>オコナ</t>
    </rPh>
    <phoneticPr fontId="35"/>
  </si>
  <si>
    <t>ライセンスやバージョンを適切に管理し、保管する。</t>
    <phoneticPr fontId="34"/>
  </si>
  <si>
    <t>マニュアルと媒体を適切に管理し、保管する。</t>
    <phoneticPr fontId="34"/>
  </si>
  <si>
    <t>データのバックアップを行う。</t>
    <rPh sb="11" eb="12">
      <t>オコナ</t>
    </rPh>
    <phoneticPr fontId="34"/>
  </si>
  <si>
    <t>媒体の管理（購入、交換、保管等）作業を行う。</t>
    <rPh sb="0" eb="2">
      <t>バイタイ</t>
    </rPh>
    <rPh sb="3" eb="5">
      <t>カンリ</t>
    </rPh>
    <rPh sb="6" eb="8">
      <t>コウニュウ</t>
    </rPh>
    <rPh sb="9" eb="11">
      <t>コウカン</t>
    </rPh>
    <rPh sb="12" eb="14">
      <t>ホカン</t>
    </rPh>
    <rPh sb="14" eb="15">
      <t>ナド</t>
    </rPh>
    <rPh sb="16" eb="18">
      <t>サギョウ</t>
    </rPh>
    <rPh sb="19" eb="20">
      <t>オコナ</t>
    </rPh>
    <phoneticPr fontId="34"/>
  </si>
  <si>
    <t>受付と記録</t>
    <phoneticPr fontId="35"/>
  </si>
  <si>
    <t>問い合わせ又はメッセージを受け付け、記録する。</t>
    <rPh sb="5" eb="6">
      <t>マタ</t>
    </rPh>
    <phoneticPr fontId="35"/>
  </si>
  <si>
    <t>情報提供支援</t>
    <phoneticPr fontId="35"/>
  </si>
  <si>
    <t>運用事業者に対して、インシデントの原因追求に伴う各種情報の提供や対応支援を行う。</t>
    <rPh sb="2" eb="3">
      <t>ジ</t>
    </rPh>
    <rPh sb="22" eb="23">
      <t>トモナ</t>
    </rPh>
    <phoneticPr fontId="35"/>
  </si>
  <si>
    <t>即日対応</t>
    <phoneticPr fontId="35"/>
  </si>
  <si>
    <t>対応
（保守による対応）</t>
    <phoneticPr fontId="35"/>
  </si>
  <si>
    <t>△</t>
    <phoneticPr fontId="35"/>
  </si>
  <si>
    <t>予備機への切り替え等の運用による障害対応作業を行う。</t>
    <rPh sb="11" eb="13">
      <t>ウンヨウ</t>
    </rPh>
    <phoneticPr fontId="35"/>
  </si>
  <si>
    <t>◎</t>
    <phoneticPr fontId="35"/>
  </si>
  <si>
    <t>△</t>
    <phoneticPr fontId="35"/>
  </si>
  <si>
    <t>○</t>
    <phoneticPr fontId="35"/>
  </si>
  <si>
    <t>△
◎</t>
    <phoneticPr fontId="35"/>
  </si>
  <si>
    <t>△</t>
    <phoneticPr fontId="35"/>
  </si>
  <si>
    <t>◎
△</t>
    <phoneticPr fontId="35"/>
  </si>
  <si>
    <t>◎
△</t>
    <phoneticPr fontId="35"/>
  </si>
  <si>
    <t>△
◎</t>
    <phoneticPr fontId="35"/>
  </si>
  <si>
    <t>障害やエラーの傾向を分析し、現状の問題点を洗い出す。また、洗い出した問題点に対する対応等を検討する。</t>
    <rPh sb="0" eb="2">
      <t>ショウガイ</t>
    </rPh>
    <rPh sb="7" eb="9">
      <t>ケイコウ</t>
    </rPh>
    <rPh sb="10" eb="12">
      <t>ブンセキ</t>
    </rPh>
    <rPh sb="14" eb="16">
      <t>ゲンジョウ</t>
    </rPh>
    <rPh sb="17" eb="19">
      <t>モンダイ</t>
    </rPh>
    <rPh sb="19" eb="20">
      <t>テン</t>
    </rPh>
    <rPh sb="21" eb="22">
      <t>アラ</t>
    </rPh>
    <rPh sb="23" eb="24">
      <t>ダ</t>
    </rPh>
    <phoneticPr fontId="34"/>
  </si>
  <si>
    <t>◎
△</t>
    <phoneticPr fontId="35"/>
  </si>
  <si>
    <t>◎
△</t>
    <phoneticPr fontId="35"/>
  </si>
  <si>
    <t>△
◎</t>
    <phoneticPr fontId="35"/>
  </si>
  <si>
    <t>変更要求</t>
    <phoneticPr fontId="35"/>
  </si>
  <si>
    <t>障害やエラー、問題点、予防策に対する変更要求を行う。</t>
    <phoneticPr fontId="35"/>
  </si>
  <si>
    <t>○</t>
    <phoneticPr fontId="35"/>
  </si>
  <si>
    <t>△
◎</t>
    <phoneticPr fontId="35"/>
  </si>
  <si>
    <t>変更要求を評価し、変更の実施可否を検討する。</t>
    <rPh sb="0" eb="2">
      <t>ヘンコウ</t>
    </rPh>
    <rPh sb="2" eb="4">
      <t>ヨウキュウ</t>
    </rPh>
    <rPh sb="5" eb="7">
      <t>ヒョウカ</t>
    </rPh>
    <rPh sb="9" eb="11">
      <t>ヘンコウ</t>
    </rPh>
    <rPh sb="12" eb="14">
      <t>ジッシ</t>
    </rPh>
    <rPh sb="14" eb="16">
      <t>カヒ</t>
    </rPh>
    <rPh sb="17" eb="19">
      <t>ケントウ</t>
    </rPh>
    <phoneticPr fontId="34"/>
  </si>
  <si>
    <t>随時（計画立案後）</t>
    <rPh sb="0" eb="2">
      <t>ズイジ</t>
    </rPh>
    <rPh sb="3" eb="4">
      <t>ケイ</t>
    </rPh>
    <rPh sb="4" eb="5">
      <t>カク</t>
    </rPh>
    <rPh sb="5" eb="7">
      <t>リツアン</t>
    </rPh>
    <rPh sb="7" eb="8">
      <t>ゴ</t>
    </rPh>
    <phoneticPr fontId="35"/>
  </si>
  <si>
    <t>（内容と同じ）</t>
    <rPh sb="1" eb="3">
      <t>ナイヨウ</t>
    </rPh>
    <rPh sb="4" eb="5">
      <t>オナ</t>
    </rPh>
    <phoneticPr fontId="35"/>
  </si>
  <si>
    <t>運用計画書（年次、月次）を作成する。</t>
    <rPh sb="0" eb="2">
      <t>ウンヨウ</t>
    </rPh>
    <rPh sb="2" eb="4">
      <t>ケイカク</t>
    </rPh>
    <rPh sb="4" eb="5">
      <t>ショ</t>
    </rPh>
    <rPh sb="6" eb="8">
      <t>ネンジ</t>
    </rPh>
    <rPh sb="9" eb="11">
      <t>ゲツジ</t>
    </rPh>
    <rPh sb="13" eb="15">
      <t>サクセイ</t>
    </rPh>
    <phoneticPr fontId="35"/>
  </si>
  <si>
    <t>運用・保守業務の委託契約締結時</t>
    <rPh sb="0" eb="2">
      <t>ウンヨウ</t>
    </rPh>
    <rPh sb="3" eb="5">
      <t>ホシュ</t>
    </rPh>
    <rPh sb="5" eb="7">
      <t>ギョウム</t>
    </rPh>
    <rPh sb="8" eb="10">
      <t>イタク</t>
    </rPh>
    <rPh sb="10" eb="12">
      <t>ケイヤク</t>
    </rPh>
    <rPh sb="12" eb="14">
      <t>テイケツ</t>
    </rPh>
    <rPh sb="14" eb="15">
      <t>ジ</t>
    </rPh>
    <phoneticPr fontId="35"/>
  </si>
  <si>
    <t>運用・保守業務の委託契約締結時</t>
    <phoneticPr fontId="35"/>
  </si>
  <si>
    <t>△</t>
    <phoneticPr fontId="35"/>
  </si>
  <si>
    <t>運用報告会</t>
    <rPh sb="0" eb="2">
      <t>ウンヨウ</t>
    </rPh>
    <rPh sb="2" eb="4">
      <t>ホウコク</t>
    </rPh>
    <rPh sb="4" eb="5">
      <t>カイ</t>
    </rPh>
    <phoneticPr fontId="35"/>
  </si>
  <si>
    <t>運用報告</t>
    <rPh sb="0" eb="2">
      <t>ウンヨウ</t>
    </rPh>
    <rPh sb="2" eb="4">
      <t>ホウコク</t>
    </rPh>
    <phoneticPr fontId="35"/>
  </si>
  <si>
    <t>SLA報告</t>
    <rPh sb="3" eb="5">
      <t>ホウコク</t>
    </rPh>
    <phoneticPr fontId="35"/>
  </si>
  <si>
    <t>△</t>
    <phoneticPr fontId="35"/>
  </si>
  <si>
    <t>△</t>
    <phoneticPr fontId="35"/>
  </si>
  <si>
    <t>計画停止を除いた全ての時間</t>
    <rPh sb="8" eb="9">
      <t>スベ</t>
    </rPh>
    <phoneticPr fontId="35"/>
  </si>
  <si>
    <t>計画停止を除いた全ての時間</t>
    <phoneticPr fontId="35"/>
  </si>
  <si>
    <t>計画停止を除いた全ての時間</t>
    <phoneticPr fontId="35"/>
  </si>
  <si>
    <t>ジョブの登録、変更、削除を行えること。</t>
    <rPh sb="4" eb="6">
      <t>トウロク</t>
    </rPh>
    <rPh sb="7" eb="9">
      <t>ヘンコウ</t>
    </rPh>
    <rPh sb="10" eb="12">
      <t>サクジョ</t>
    </rPh>
    <rPh sb="13" eb="14">
      <t>オコナ</t>
    </rPh>
    <phoneticPr fontId="35"/>
  </si>
  <si>
    <t>ジョブのスケジュール管理を行えること。</t>
    <rPh sb="10" eb="12">
      <t>カンリ</t>
    </rPh>
    <rPh sb="13" eb="14">
      <t>オコナ</t>
    </rPh>
    <phoneticPr fontId="35"/>
  </si>
  <si>
    <t>ジョブの実績が確認できる集計表が作成できること。</t>
    <phoneticPr fontId="35"/>
  </si>
  <si>
    <t>○</t>
    <phoneticPr fontId="35"/>
  </si>
  <si>
    <t>年間のカレンダー登録を行えること。</t>
    <phoneticPr fontId="35"/>
  </si>
  <si>
    <t>◎</t>
    <phoneticPr fontId="35"/>
  </si>
  <si>
    <t>△</t>
    <phoneticPr fontId="35"/>
  </si>
  <si>
    <t>計画停止を除いた全ての時間</t>
    <phoneticPr fontId="35"/>
  </si>
  <si>
    <t>計画停止を除いた全ての時間</t>
    <rPh sb="0" eb="2">
      <t>ケイカク</t>
    </rPh>
    <rPh sb="2" eb="4">
      <t>テイシ</t>
    </rPh>
    <rPh sb="5" eb="6">
      <t>ノゾ</t>
    </rPh>
    <rPh sb="8" eb="9">
      <t>スベ</t>
    </rPh>
    <rPh sb="11" eb="13">
      <t>ジカン</t>
    </rPh>
    <phoneticPr fontId="35"/>
  </si>
  <si>
    <t>○</t>
    <phoneticPr fontId="35"/>
  </si>
  <si>
    <t>◎</t>
    <phoneticPr fontId="35"/>
  </si>
  <si>
    <t>連絡体制が整備されていること。</t>
    <rPh sb="0" eb="2">
      <t>レンラク</t>
    </rPh>
    <rPh sb="2" eb="4">
      <t>タイセイ</t>
    </rPh>
    <rPh sb="5" eb="7">
      <t>セイビ</t>
    </rPh>
    <phoneticPr fontId="35"/>
  </si>
  <si>
    <t>△</t>
    <phoneticPr fontId="35"/>
  </si>
  <si>
    <t>ウィルス発見時の対応手順が整備されていること。</t>
    <rPh sb="4" eb="6">
      <t>ハッケン</t>
    </rPh>
    <rPh sb="6" eb="7">
      <t>ジ</t>
    </rPh>
    <rPh sb="8" eb="10">
      <t>タイオウ</t>
    </rPh>
    <rPh sb="10" eb="12">
      <t>テジュン</t>
    </rPh>
    <rPh sb="13" eb="15">
      <t>セイビ</t>
    </rPh>
    <phoneticPr fontId="35"/>
  </si>
  <si>
    <t>定期（定例会等）</t>
    <phoneticPr fontId="35"/>
  </si>
  <si>
    <t>△</t>
    <phoneticPr fontId="35"/>
  </si>
  <si>
    <t>操作監視</t>
    <rPh sb="0" eb="2">
      <t>ソウサ</t>
    </rPh>
    <rPh sb="2" eb="4">
      <t>カンシ</t>
    </rPh>
    <phoneticPr fontId="34"/>
  </si>
  <si>
    <t>（発見時には問題管理へ）</t>
    <phoneticPr fontId="35"/>
  </si>
  <si>
    <t>○</t>
    <phoneticPr fontId="35"/>
  </si>
  <si>
    <t>◎</t>
    <phoneticPr fontId="35"/>
  </si>
  <si>
    <t>セキュリティホール発見をインシデントとして取り扱う体制が整備されていること。</t>
    <rPh sb="28" eb="30">
      <t>セイビ</t>
    </rPh>
    <phoneticPr fontId="35"/>
  </si>
  <si>
    <t>◎</t>
    <phoneticPr fontId="35"/>
  </si>
  <si>
    <t>計画停止を除いた全ての時間</t>
    <phoneticPr fontId="35"/>
  </si>
  <si>
    <t>発見、検知時の対応</t>
    <phoneticPr fontId="35"/>
  </si>
  <si>
    <t>発見、検知時の対応</t>
    <phoneticPr fontId="35"/>
  </si>
  <si>
    <t>発見時には適切な対応を行う。</t>
    <phoneticPr fontId="35"/>
  </si>
  <si>
    <t>通知体制</t>
    <phoneticPr fontId="35"/>
  </si>
  <si>
    <t>発見時には指定部署に連絡を行う。</t>
    <phoneticPr fontId="35"/>
  </si>
  <si>
    <t>発見時には指定部署に連絡を行う。</t>
    <phoneticPr fontId="35"/>
  </si>
  <si>
    <t>○</t>
    <phoneticPr fontId="35"/>
  </si>
  <si>
    <t>連絡体制が整備されていること。</t>
    <phoneticPr fontId="35"/>
  </si>
  <si>
    <t>連絡体制が整備されていること。</t>
    <phoneticPr fontId="35"/>
  </si>
  <si>
    <t>システムへのログイン情報等により、システム利用実績の管理を行う。</t>
    <rPh sb="12" eb="13">
      <t>トウ</t>
    </rPh>
    <rPh sb="29" eb="30">
      <t>オコナ</t>
    </rPh>
    <phoneticPr fontId="34"/>
  </si>
  <si>
    <t>サーバ性能管理</t>
    <rPh sb="3" eb="5">
      <t>セイノウ</t>
    </rPh>
    <rPh sb="5" eb="7">
      <t>カンリ</t>
    </rPh>
    <phoneticPr fontId="34"/>
  </si>
  <si>
    <t>計画停止を除いた全ての時間</t>
    <phoneticPr fontId="35"/>
  </si>
  <si>
    <t>定期（定例会等）</t>
    <phoneticPr fontId="35"/>
  </si>
  <si>
    <t>定期（定例会等）</t>
    <phoneticPr fontId="35"/>
  </si>
  <si>
    <t>監視ログから集計レポートが作成できること。</t>
    <phoneticPr fontId="35"/>
  </si>
  <si>
    <t>事故・災害時のITサービスへの影響や対応策を計画する。</t>
    <rPh sb="3" eb="5">
      <t>サイガイ</t>
    </rPh>
    <rPh sb="5" eb="6">
      <t>ジ</t>
    </rPh>
    <rPh sb="15" eb="17">
      <t>エイキョウ</t>
    </rPh>
    <rPh sb="18" eb="20">
      <t>タイオウ</t>
    </rPh>
    <rPh sb="20" eb="21">
      <t>サク</t>
    </rPh>
    <rPh sb="22" eb="24">
      <t>ケイカク</t>
    </rPh>
    <phoneticPr fontId="34"/>
  </si>
  <si>
    <t>◎</t>
    <phoneticPr fontId="35"/>
  </si>
  <si>
    <t>メンテナンス計画や職員への教育計画が整備されていること。</t>
    <rPh sb="6" eb="8">
      <t>ケイカク</t>
    </rPh>
    <rPh sb="9" eb="11">
      <t>ショクイン</t>
    </rPh>
    <rPh sb="13" eb="15">
      <t>キョウイク</t>
    </rPh>
    <rPh sb="15" eb="17">
      <t>ケイカク</t>
    </rPh>
    <rPh sb="18" eb="20">
      <t>セイビ</t>
    </rPh>
    <phoneticPr fontId="35"/>
  </si>
  <si>
    <t>訓練計画が整備されていること。</t>
    <rPh sb="0" eb="2">
      <t>クンレン</t>
    </rPh>
    <rPh sb="2" eb="4">
      <t>ケイカク</t>
    </rPh>
    <rPh sb="5" eb="7">
      <t>セイビ</t>
    </rPh>
    <phoneticPr fontId="35"/>
  </si>
  <si>
    <t>費用対効果の分析方法が整備されていること。</t>
    <rPh sb="11" eb="13">
      <t>セイビ</t>
    </rPh>
    <phoneticPr fontId="35"/>
  </si>
  <si>
    <t>ナレッジの蓄積・管理及び共有方法が整備されていること。</t>
    <rPh sb="17" eb="19">
      <t>セイビ</t>
    </rPh>
    <phoneticPr fontId="35"/>
  </si>
  <si>
    <t>EUCの操作手順書が整備されていること。</t>
    <phoneticPr fontId="35"/>
  </si>
  <si>
    <t>○</t>
    <phoneticPr fontId="35"/>
  </si>
  <si>
    <t>異動申請の手順・書式及び教育内容が整備されていること。</t>
    <rPh sb="0" eb="2">
      <t>イドウ</t>
    </rPh>
    <rPh sb="2" eb="4">
      <t>シンセイ</t>
    </rPh>
    <rPh sb="5" eb="7">
      <t>テジュン</t>
    </rPh>
    <rPh sb="8" eb="10">
      <t>ショシキ</t>
    </rPh>
    <rPh sb="10" eb="11">
      <t>オヨ</t>
    </rPh>
    <rPh sb="12" eb="14">
      <t>キョウイク</t>
    </rPh>
    <rPh sb="14" eb="16">
      <t>ナイヨウ</t>
    </rPh>
    <rPh sb="17" eb="19">
      <t>セイビ</t>
    </rPh>
    <phoneticPr fontId="35"/>
  </si>
  <si>
    <t>他事業者からの要求対応</t>
    <rPh sb="0" eb="1">
      <t>ホカ</t>
    </rPh>
    <rPh sb="1" eb="2">
      <t>ジ</t>
    </rPh>
    <rPh sb="2" eb="4">
      <t>ギョウシャ</t>
    </rPh>
    <rPh sb="7" eb="9">
      <t>ヨウキュウ</t>
    </rPh>
    <rPh sb="9" eb="11">
      <t>タイオウ</t>
    </rPh>
    <phoneticPr fontId="34"/>
  </si>
  <si>
    <t>パッチを適用する。</t>
    <rPh sb="4" eb="6">
      <t>テキヨウ</t>
    </rPh>
    <phoneticPr fontId="34"/>
  </si>
  <si>
    <t>バックアップ管理</t>
    <rPh sb="6" eb="8">
      <t>カンリ</t>
    </rPh>
    <phoneticPr fontId="34"/>
  </si>
  <si>
    <t>原因追究</t>
    <phoneticPr fontId="35"/>
  </si>
  <si>
    <t>システムに関する問題の原因を追及する。</t>
    <phoneticPr fontId="35"/>
  </si>
  <si>
    <t>△</t>
  </si>
  <si>
    <t>△</t>
    <phoneticPr fontId="35"/>
  </si>
  <si>
    <t>◎</t>
    <phoneticPr fontId="35"/>
  </si>
  <si>
    <t>△</t>
    <phoneticPr fontId="35"/>
  </si>
  <si>
    <t>（内容と同じ）</t>
  </si>
  <si>
    <t>受け付けたインシデントの発生元システムを特定する。</t>
    <phoneticPr fontId="35"/>
  </si>
  <si>
    <t>即日対応</t>
  </si>
  <si>
    <t>一次切り分け</t>
    <phoneticPr fontId="35"/>
  </si>
  <si>
    <t>正常稼働しない際の状況診断及び是正措置</t>
    <phoneticPr fontId="35"/>
  </si>
  <si>
    <t>○</t>
    <phoneticPr fontId="35"/>
  </si>
  <si>
    <t>端末等の不正利用時の対応手順が整備されていること。</t>
    <rPh sb="2" eb="3">
      <t>トウ</t>
    </rPh>
    <rPh sb="15" eb="17">
      <t>セイビ</t>
    </rPh>
    <phoneticPr fontId="35"/>
  </si>
  <si>
    <t>運用計画に基づいた作業結果や、期間中に発生した障害状況、インシデント状況、これらの対応状況等を定期的に報告する。</t>
    <rPh sb="0" eb="2">
      <t>ウンヨウ</t>
    </rPh>
    <rPh sb="2" eb="4">
      <t>ケイカク</t>
    </rPh>
    <rPh sb="5" eb="6">
      <t>モト</t>
    </rPh>
    <rPh sb="9" eb="11">
      <t>サギョウ</t>
    </rPh>
    <rPh sb="11" eb="13">
      <t>ケッカ</t>
    </rPh>
    <rPh sb="15" eb="18">
      <t>キカンチュウ</t>
    </rPh>
    <rPh sb="19" eb="21">
      <t>ハッセイ</t>
    </rPh>
    <rPh sb="23" eb="25">
      <t>ショウガイ</t>
    </rPh>
    <rPh sb="25" eb="27">
      <t>ジョウキョウ</t>
    </rPh>
    <rPh sb="34" eb="36">
      <t>ジョウキョウ</t>
    </rPh>
    <rPh sb="41" eb="43">
      <t>タイオウ</t>
    </rPh>
    <rPh sb="43" eb="45">
      <t>ジョウキョウ</t>
    </rPh>
    <rPh sb="45" eb="46">
      <t>トウ</t>
    </rPh>
    <rPh sb="47" eb="50">
      <t>テイキテキ</t>
    </rPh>
    <rPh sb="51" eb="53">
      <t>ホウコク</t>
    </rPh>
    <phoneticPr fontId="35"/>
  </si>
  <si>
    <t>改善策（バックアップ方法の変更、監視回数の変更等）を検討し、実行する。</t>
    <rPh sb="0" eb="2">
      <t>カイゼン</t>
    </rPh>
    <rPh sb="2" eb="3">
      <t>サク</t>
    </rPh>
    <rPh sb="10" eb="12">
      <t>ホウホウ</t>
    </rPh>
    <rPh sb="13" eb="15">
      <t>ヘンコウ</t>
    </rPh>
    <rPh sb="16" eb="18">
      <t>カンシ</t>
    </rPh>
    <rPh sb="18" eb="20">
      <t>カイスウ</t>
    </rPh>
    <rPh sb="21" eb="23">
      <t>ヘンコウ</t>
    </rPh>
    <rPh sb="23" eb="24">
      <t>トウ</t>
    </rPh>
    <rPh sb="26" eb="28">
      <t>ケントウ</t>
    </rPh>
    <rPh sb="30" eb="32">
      <t>ジッコウ</t>
    </rPh>
    <phoneticPr fontId="35"/>
  </si>
  <si>
    <t>運用業務</t>
    <rPh sb="0" eb="2">
      <t>ウンヨウ</t>
    </rPh>
    <rPh sb="2" eb="4">
      <t>ギョウム</t>
    </rPh>
    <phoneticPr fontId="35"/>
  </si>
  <si>
    <t>保守業務</t>
    <rPh sb="0" eb="2">
      <t>ホシュ</t>
    </rPh>
    <rPh sb="2" eb="4">
      <t>ギョウム</t>
    </rPh>
    <phoneticPr fontId="35"/>
  </si>
  <si>
    <t>◎</t>
    <phoneticPr fontId="35"/>
  </si>
  <si>
    <t>○</t>
    <phoneticPr fontId="35"/>
  </si>
  <si>
    <t>端末やネットワーク、サーバのリソース等の資産管理を行う。</t>
    <rPh sb="0" eb="2">
      <t>タンマツ</t>
    </rPh>
    <rPh sb="18" eb="19">
      <t>トウ</t>
    </rPh>
    <rPh sb="20" eb="22">
      <t>シサン</t>
    </rPh>
    <rPh sb="22" eb="24">
      <t>カンリ</t>
    </rPh>
    <rPh sb="25" eb="26">
      <t>オコナ</t>
    </rPh>
    <phoneticPr fontId="34"/>
  </si>
  <si>
    <t>適切なデータリストアを行う。</t>
    <rPh sb="0" eb="2">
      <t>テキセツ</t>
    </rPh>
    <rPh sb="11" eb="12">
      <t>オコナ</t>
    </rPh>
    <phoneticPr fontId="34"/>
  </si>
  <si>
    <t>運用開始前に計画立案できていること。</t>
    <phoneticPr fontId="35"/>
  </si>
  <si>
    <t>ネットワークの監視</t>
    <rPh sb="7" eb="9">
      <t>カンシ</t>
    </rPh>
    <phoneticPr fontId="34"/>
  </si>
  <si>
    <t>◎</t>
    <phoneticPr fontId="35"/>
  </si>
  <si>
    <t>◎</t>
    <phoneticPr fontId="35"/>
  </si>
  <si>
    <t>◎</t>
    <phoneticPr fontId="35"/>
  </si>
  <si>
    <t>◎：主担当　○：承認　△：支援</t>
    <phoneticPr fontId="35"/>
  </si>
  <si>
    <t>最新のパターンファイルが配信されてから24時間以内</t>
    <rPh sb="0" eb="2">
      <t>サイシン</t>
    </rPh>
    <rPh sb="12" eb="14">
      <t>ハイシン</t>
    </rPh>
    <phoneticPr fontId="35"/>
  </si>
  <si>
    <t>脆弱性情報の収集</t>
    <rPh sb="0" eb="3">
      <t>ゼイジャクセイ</t>
    </rPh>
    <rPh sb="3" eb="5">
      <t>ジョウホウ</t>
    </rPh>
    <rPh sb="6" eb="8">
      <t>シュウシュウ</t>
    </rPh>
    <phoneticPr fontId="34"/>
  </si>
  <si>
    <t>対応と経過・結果の記録・報告</t>
    <rPh sb="9" eb="11">
      <t>キロク</t>
    </rPh>
    <rPh sb="12" eb="14">
      <t>ホウコク</t>
    </rPh>
    <phoneticPr fontId="35"/>
  </si>
  <si>
    <t>インシデントへの対応とその経過・結果を記録・報告する。</t>
    <rPh sb="19" eb="21">
      <t>キロク</t>
    </rPh>
    <rPh sb="22" eb="24">
      <t>ホウコク</t>
    </rPh>
    <phoneticPr fontId="35"/>
  </si>
  <si>
    <t>問題管理で挙げられたシステムの変更要求を取りまとめる。</t>
    <rPh sb="0" eb="2">
      <t>モンダイ</t>
    </rPh>
    <rPh sb="2" eb="4">
      <t>カンリ</t>
    </rPh>
    <rPh sb="5" eb="6">
      <t>ア</t>
    </rPh>
    <rPh sb="15" eb="17">
      <t>ヘンコウ</t>
    </rPh>
    <rPh sb="17" eb="19">
      <t>ヨウキュウ</t>
    </rPh>
    <rPh sb="20" eb="21">
      <t>ト</t>
    </rPh>
    <phoneticPr fontId="34"/>
  </si>
  <si>
    <t>変更の実施スケジュールを検討策定する。（予算計上も含む。）</t>
    <rPh sb="0" eb="2">
      <t>ヘンコウ</t>
    </rPh>
    <rPh sb="3" eb="5">
      <t>ジッシ</t>
    </rPh>
    <rPh sb="12" eb="14">
      <t>ケントウ</t>
    </rPh>
    <rPh sb="14" eb="16">
      <t>サクテイ</t>
    </rPh>
    <rPh sb="20" eb="22">
      <t>ヨサン</t>
    </rPh>
    <rPh sb="22" eb="24">
      <t>ケイジョウ</t>
    </rPh>
    <rPh sb="25" eb="26">
      <t>フク</t>
    </rPh>
    <phoneticPr fontId="34"/>
  </si>
  <si>
    <t>変更管理を実施した案件のリリース及び切り戻し計画を立案する。</t>
    <rPh sb="0" eb="2">
      <t>ヘンコウ</t>
    </rPh>
    <rPh sb="2" eb="4">
      <t>カンリ</t>
    </rPh>
    <rPh sb="5" eb="7">
      <t>ジッシ</t>
    </rPh>
    <rPh sb="9" eb="11">
      <t>アンケン</t>
    </rPh>
    <rPh sb="16" eb="17">
      <t>オヨ</t>
    </rPh>
    <rPh sb="18" eb="19">
      <t>キ</t>
    </rPh>
    <rPh sb="20" eb="21">
      <t>モド</t>
    </rPh>
    <rPh sb="22" eb="24">
      <t>ケイカク</t>
    </rPh>
    <rPh sb="25" eb="27">
      <t>リツアン</t>
    </rPh>
    <phoneticPr fontId="34"/>
  </si>
  <si>
    <t>運用評価で改善すべき事項（プロセス面、品質面、サービス面）を提案若しくは要求する。</t>
    <rPh sb="0" eb="2">
      <t>ウンヨウ</t>
    </rPh>
    <rPh sb="2" eb="4">
      <t>ヒョウカ</t>
    </rPh>
    <rPh sb="5" eb="7">
      <t>カイゼン</t>
    </rPh>
    <rPh sb="10" eb="12">
      <t>ジコウ</t>
    </rPh>
    <rPh sb="17" eb="18">
      <t>メン</t>
    </rPh>
    <rPh sb="19" eb="22">
      <t>ヒンシツメン</t>
    </rPh>
    <rPh sb="27" eb="28">
      <t>メン</t>
    </rPh>
    <rPh sb="30" eb="32">
      <t>テイアン</t>
    </rPh>
    <rPh sb="32" eb="33">
      <t>モ</t>
    </rPh>
    <rPh sb="36" eb="38">
      <t>ヨウキュウ</t>
    </rPh>
    <phoneticPr fontId="35"/>
  </si>
  <si>
    <t>脆弱性対策</t>
    <rPh sb="0" eb="3">
      <t>ゼイジャクセイ</t>
    </rPh>
    <rPh sb="3" eb="5">
      <t>タイサク</t>
    </rPh>
    <phoneticPr fontId="34"/>
  </si>
  <si>
    <t>通知体制</t>
    <phoneticPr fontId="35"/>
  </si>
  <si>
    <t>技術的な脆弱性に関する情報（OS、その他ソフトウェアのパッチ発行情報等）を定期的に収集及びツールによるチェックを行う。</t>
    <rPh sb="4" eb="5">
      <t>ゼイ</t>
    </rPh>
    <rPh sb="43" eb="44">
      <t>オヨ</t>
    </rPh>
    <rPh sb="56" eb="57">
      <t>オコナ</t>
    </rPh>
    <phoneticPr fontId="34"/>
  </si>
  <si>
    <t>収集、チェック手順が整備されていること。</t>
    <rPh sb="0" eb="2">
      <t>シュウシュウ</t>
    </rPh>
    <rPh sb="7" eb="9">
      <t>テジュン</t>
    </rPh>
    <rPh sb="10" eb="12">
      <t>セイビ</t>
    </rPh>
    <phoneticPr fontId="35"/>
  </si>
  <si>
    <t>改善提案・要求</t>
    <rPh sb="0" eb="2">
      <t>カイゼン</t>
    </rPh>
    <rPh sb="2" eb="4">
      <t>テイアン</t>
    </rPh>
    <rPh sb="5" eb="7">
      <t>ヨウキュウ</t>
    </rPh>
    <phoneticPr fontId="35"/>
  </si>
  <si>
    <t>改善策の実行</t>
    <rPh sb="0" eb="2">
      <t>カイゼン</t>
    </rPh>
    <rPh sb="2" eb="3">
      <t>サク</t>
    </rPh>
    <rPh sb="4" eb="6">
      <t>ジッコウ</t>
    </rPh>
    <phoneticPr fontId="35"/>
  </si>
  <si>
    <t>運用開始前に運用手順・マニュアル等を作成又は更新すること。</t>
    <rPh sb="6" eb="8">
      <t>ウンヨウ</t>
    </rPh>
    <rPh sb="8" eb="10">
      <t>テジュン</t>
    </rPh>
    <rPh sb="16" eb="17">
      <t>ナド</t>
    </rPh>
    <rPh sb="18" eb="20">
      <t>サクセイ</t>
    </rPh>
    <rPh sb="20" eb="21">
      <t>マタ</t>
    </rPh>
    <rPh sb="22" eb="24">
      <t>コウシン</t>
    </rPh>
    <phoneticPr fontId="35"/>
  </si>
  <si>
    <t>運用開始前に運用手順を実施するために必要な管理様式等を作成・更新すること。</t>
    <rPh sb="6" eb="8">
      <t>ウンヨウ</t>
    </rPh>
    <rPh sb="8" eb="10">
      <t>テジュン</t>
    </rPh>
    <rPh sb="11" eb="13">
      <t>ジッシ</t>
    </rPh>
    <rPh sb="18" eb="20">
      <t>ヒツヨウ</t>
    </rPh>
    <rPh sb="21" eb="23">
      <t>カンリ</t>
    </rPh>
    <rPh sb="23" eb="25">
      <t>ヨウシキ</t>
    </rPh>
    <rPh sb="25" eb="26">
      <t>トウ</t>
    </rPh>
    <rPh sb="27" eb="29">
      <t>サクセイ</t>
    </rPh>
    <rPh sb="30" eb="32">
      <t>コウシン</t>
    </rPh>
    <phoneticPr fontId="35"/>
  </si>
  <si>
    <t>随時（ソフトウェア構成図及びソフトウェア管理表等を作成し、適宜更新すること。）</t>
    <rPh sb="0" eb="2">
      <t>ズイジ</t>
    </rPh>
    <rPh sb="9" eb="11">
      <t>コウセイ</t>
    </rPh>
    <rPh sb="11" eb="12">
      <t>ズ</t>
    </rPh>
    <rPh sb="12" eb="13">
      <t>オヨ</t>
    </rPh>
    <rPh sb="20" eb="22">
      <t>カンリ</t>
    </rPh>
    <rPh sb="22" eb="23">
      <t>ヒョウ</t>
    </rPh>
    <rPh sb="23" eb="24">
      <t>トウ</t>
    </rPh>
    <rPh sb="25" eb="27">
      <t>サクセイ</t>
    </rPh>
    <rPh sb="29" eb="31">
      <t>テキギ</t>
    </rPh>
    <rPh sb="31" eb="33">
      <t>コウシン</t>
    </rPh>
    <phoneticPr fontId="35"/>
  </si>
  <si>
    <t>大規模改善：年1回
小規模改善：月次</t>
    <rPh sb="0" eb="3">
      <t>ダイキボ</t>
    </rPh>
    <rPh sb="3" eb="5">
      <t>カイゼン</t>
    </rPh>
    <rPh sb="6" eb="7">
      <t>ネン</t>
    </rPh>
    <rPh sb="8" eb="9">
      <t>カイ</t>
    </rPh>
    <rPh sb="10" eb="13">
      <t>ショウキボ</t>
    </rPh>
    <rPh sb="13" eb="15">
      <t>カイゼン</t>
    </rPh>
    <rPh sb="16" eb="18">
      <t>ゲツジ</t>
    </rPh>
    <phoneticPr fontId="35"/>
  </si>
  <si>
    <t>年1回</t>
    <rPh sb="2" eb="3">
      <t>カイ</t>
    </rPh>
    <phoneticPr fontId="35"/>
  </si>
  <si>
    <t>データのバックアップを行う媒体を管理すること。</t>
    <rPh sb="11" eb="12">
      <t>オコナ</t>
    </rPh>
    <rPh sb="13" eb="15">
      <t>バイタイ</t>
    </rPh>
    <rPh sb="16" eb="18">
      <t>カンリ</t>
    </rPh>
    <phoneticPr fontId="35"/>
  </si>
  <si>
    <t>△</t>
    <phoneticPr fontId="35"/>
  </si>
  <si>
    <t>年1回</t>
    <rPh sb="0" eb="1">
      <t>ネン</t>
    </rPh>
    <rPh sb="2" eb="3">
      <t>カイ</t>
    </rPh>
    <phoneticPr fontId="35"/>
  </si>
  <si>
    <t>年2回（9月末、3月末）</t>
    <rPh sb="0" eb="1">
      <t>ネン</t>
    </rPh>
    <rPh sb="2" eb="3">
      <t>カイ</t>
    </rPh>
    <rPh sb="5" eb="7">
      <t>ガツマツ</t>
    </rPh>
    <rPh sb="9" eb="11">
      <t>ガツマツ</t>
    </rPh>
    <phoneticPr fontId="35"/>
  </si>
  <si>
    <t>サービスレベル目標（参考）</t>
    <rPh sb="10" eb="12">
      <t>サンコウ</t>
    </rPh>
    <phoneticPr fontId="35"/>
  </si>
  <si>
    <t>ご提案内容</t>
    <rPh sb="1" eb="3">
      <t>テイアン</t>
    </rPh>
    <rPh sb="3" eb="5">
      <t>ナイヨウ</t>
    </rPh>
    <phoneticPr fontId="35"/>
  </si>
  <si>
    <t>サーバのリソース等の資産管理を行う。</t>
    <rPh sb="15" eb="16">
      <t>オコナ</t>
    </rPh>
    <phoneticPr fontId="35"/>
  </si>
  <si>
    <t xml:space="preserve">システムの新規構築や改修、機能追加等を行った場合、運用手順を整備し、必要に応じてマニュアル等を作成（更新）する。
</t>
    <rPh sb="19" eb="20">
      <t>オコナ</t>
    </rPh>
    <phoneticPr fontId="35"/>
  </si>
  <si>
    <t xml:space="preserve">システムを構成しているソフトウェアについて、セキュリティパッチの情報を収集し、必要に応じてパッチを適用する。
</t>
    <phoneticPr fontId="35"/>
  </si>
  <si>
    <t xml:space="preserve">ハードウェアのデザインシートを管理（更新）する。
</t>
    <phoneticPr fontId="35"/>
  </si>
  <si>
    <t xml:space="preserve">（内容と同じ）
</t>
    <rPh sb="1" eb="3">
      <t>ナイヨウ</t>
    </rPh>
    <rPh sb="4" eb="5">
      <t>オナ</t>
    </rPh>
    <phoneticPr fontId="35"/>
  </si>
  <si>
    <t xml:space="preserve">ソフトウェア（OS・ミドルウェアを含む）の構成管理及びバージョン管理（更新）を行う。
</t>
    <rPh sb="21" eb="23">
      <t>コウセイ</t>
    </rPh>
    <rPh sb="23" eb="25">
      <t>カンリ</t>
    </rPh>
    <rPh sb="25" eb="26">
      <t>オヨ</t>
    </rPh>
    <phoneticPr fontId="35"/>
  </si>
  <si>
    <t xml:space="preserve">マニュアルやソフトウェアが収められている媒体だけでなく、保証書や機器リースの契約書等も適切に管理し、保管する。
</t>
    <rPh sb="41" eb="42">
      <t>トウ</t>
    </rPh>
    <phoneticPr fontId="35"/>
  </si>
  <si>
    <t xml:space="preserve">ハードウェア管理（資産管理）と紐づいた管理が行われること。
</t>
    <rPh sb="6" eb="8">
      <t>カンリ</t>
    </rPh>
    <rPh sb="9" eb="11">
      <t>シサン</t>
    </rPh>
    <rPh sb="11" eb="13">
      <t>カンリ</t>
    </rPh>
    <rPh sb="15" eb="16">
      <t>ヒモ</t>
    </rPh>
    <rPh sb="19" eb="21">
      <t>カンリ</t>
    </rPh>
    <rPh sb="22" eb="23">
      <t>オコナ</t>
    </rPh>
    <phoneticPr fontId="35"/>
  </si>
  <si>
    <t xml:space="preserve">ハードウェア及びソフトウェアの構成変更が行われた場合は、必ずシステムバックアップを行うこと。
</t>
    <rPh sb="6" eb="7">
      <t>オヨ</t>
    </rPh>
    <phoneticPr fontId="35"/>
  </si>
  <si>
    <t xml:space="preserve">随時監視（月次で残量を報告すること。）
</t>
    <phoneticPr fontId="35"/>
  </si>
  <si>
    <t xml:space="preserve">スケジュール管理しているバックアップ（日次・週次）とは別に、データのバックアップを行う。
</t>
    <rPh sb="19" eb="21">
      <t>ニチジ</t>
    </rPh>
    <rPh sb="22" eb="23">
      <t>シュウ</t>
    </rPh>
    <rPh sb="23" eb="24">
      <t>ツギ</t>
    </rPh>
    <phoneticPr fontId="35"/>
  </si>
  <si>
    <t xml:space="preserve">バックアップデータを保存する媒体の管理（購入、交換、保管等）作業を行う。
</t>
    <phoneticPr fontId="35"/>
  </si>
  <si>
    <t>適切なデータリストアを行い、リストアの検証を行う。</t>
    <phoneticPr fontId="35"/>
  </si>
  <si>
    <t xml:space="preserve">運用開始前に全てのバックアップについて、リストアの検証が行われていること。また、本番運用開始後も、受託者の環境において、月次でのリストア検証を行うこと。
</t>
    <rPh sb="6" eb="7">
      <t>スベ</t>
    </rPh>
    <phoneticPr fontId="35"/>
  </si>
  <si>
    <t xml:space="preserve">管理すべき問い合わせ及びメッセージの基準が決められており、その基準に該当する問い合わせ及びメッセージが記録・管理されること。
</t>
    <rPh sb="0" eb="2">
      <t>カンリ</t>
    </rPh>
    <rPh sb="5" eb="6">
      <t>ト</t>
    </rPh>
    <rPh sb="7" eb="8">
      <t>ア</t>
    </rPh>
    <rPh sb="10" eb="11">
      <t>オヨ</t>
    </rPh>
    <rPh sb="18" eb="20">
      <t>キジュン</t>
    </rPh>
    <rPh sb="21" eb="22">
      <t>キ</t>
    </rPh>
    <rPh sb="31" eb="33">
      <t>キジュン</t>
    </rPh>
    <rPh sb="34" eb="36">
      <t>ガイトウ</t>
    </rPh>
    <rPh sb="38" eb="39">
      <t>ト</t>
    </rPh>
    <rPh sb="40" eb="41">
      <t>ア</t>
    </rPh>
    <rPh sb="43" eb="44">
      <t>オヨ</t>
    </rPh>
    <rPh sb="51" eb="53">
      <t>キロク</t>
    </rPh>
    <rPh sb="54" eb="56">
      <t>カンリ</t>
    </rPh>
    <phoneticPr fontId="35"/>
  </si>
  <si>
    <t xml:space="preserve">運用業務委託事業者だけでは調査が困難な場合には、保守事業者又は関連事業者に対して、情報提供や調査支援の依頼を行う。
</t>
    <rPh sb="0" eb="2">
      <t>ウンヨウ</t>
    </rPh>
    <rPh sb="2" eb="4">
      <t>ギョウム</t>
    </rPh>
    <rPh sb="4" eb="6">
      <t>イタク</t>
    </rPh>
    <rPh sb="6" eb="7">
      <t>ジ</t>
    </rPh>
    <phoneticPr fontId="35"/>
  </si>
  <si>
    <t xml:space="preserve">状況と情報を整理し、暫定対処の方法・手順を検討する。必要に応じて、各保守業者または関連事業者にエスカレーションする。
</t>
    <phoneticPr fontId="35"/>
  </si>
  <si>
    <t xml:space="preserve">運用による障害対応作業を行う。
</t>
    <rPh sb="5" eb="7">
      <t>ショウガイ</t>
    </rPh>
    <rPh sb="7" eb="9">
      <t>タイオウ</t>
    </rPh>
    <rPh sb="9" eb="11">
      <t>サギョウ</t>
    </rPh>
    <rPh sb="12" eb="13">
      <t>オコナ</t>
    </rPh>
    <phoneticPr fontId="35"/>
  </si>
  <si>
    <t xml:space="preserve">保守による障害対応作業を行う。
</t>
    <phoneticPr fontId="35"/>
  </si>
  <si>
    <t xml:space="preserve">保守の時間・定期点検時間のスケジュール管理を行う。
</t>
    <rPh sb="0" eb="2">
      <t>ホシュ</t>
    </rPh>
    <rPh sb="3" eb="5">
      <t>ジカン</t>
    </rPh>
    <rPh sb="6" eb="8">
      <t>テイキ</t>
    </rPh>
    <rPh sb="8" eb="10">
      <t>テンケン</t>
    </rPh>
    <rPh sb="10" eb="12">
      <t>ジカン</t>
    </rPh>
    <rPh sb="19" eb="21">
      <t>カンリ</t>
    </rPh>
    <rPh sb="22" eb="23">
      <t>オコナ</t>
    </rPh>
    <phoneticPr fontId="34"/>
  </si>
  <si>
    <t xml:space="preserve">コマンドにより稼動状況の監視を行う。
</t>
    <rPh sb="7" eb="9">
      <t>カドウ</t>
    </rPh>
    <rPh sb="9" eb="11">
      <t>ジョウキョウ</t>
    </rPh>
    <rPh sb="12" eb="14">
      <t>カンシ</t>
    </rPh>
    <rPh sb="15" eb="16">
      <t>オコナ</t>
    </rPh>
    <phoneticPr fontId="34"/>
  </si>
  <si>
    <t xml:space="preserve">ハードウェアの異常の監視を行う。
</t>
    <rPh sb="7" eb="9">
      <t>イジョウ</t>
    </rPh>
    <rPh sb="10" eb="12">
      <t>カンシ</t>
    </rPh>
    <rPh sb="13" eb="14">
      <t>オコナ</t>
    </rPh>
    <phoneticPr fontId="34"/>
  </si>
  <si>
    <t xml:space="preserve">保守事業者及び本市の承認が得られた運用計画があること。
</t>
    <rPh sb="0" eb="2">
      <t>ホシュ</t>
    </rPh>
    <rPh sb="2" eb="5">
      <t>ジギョウシャ</t>
    </rPh>
    <rPh sb="5" eb="6">
      <t>オヨ</t>
    </rPh>
    <rPh sb="7" eb="8">
      <t>ホン</t>
    </rPh>
    <rPh sb="8" eb="9">
      <t>シ</t>
    </rPh>
    <rPh sb="10" eb="12">
      <t>ショウニン</t>
    </rPh>
    <rPh sb="13" eb="14">
      <t>エ</t>
    </rPh>
    <rPh sb="17" eb="19">
      <t>ウンヨウ</t>
    </rPh>
    <rPh sb="19" eb="21">
      <t>ケイカク</t>
    </rPh>
    <phoneticPr fontId="35"/>
  </si>
  <si>
    <t xml:space="preserve">サービス稼動状況及びサービスのパフォーマンスの監視を行う。
</t>
    <rPh sb="4" eb="6">
      <t>カドウ</t>
    </rPh>
    <rPh sb="6" eb="8">
      <t>ジョウキョウ</t>
    </rPh>
    <rPh sb="8" eb="9">
      <t>オヨ</t>
    </rPh>
    <rPh sb="23" eb="25">
      <t>カンシ</t>
    </rPh>
    <rPh sb="26" eb="27">
      <t>オコナ</t>
    </rPh>
    <phoneticPr fontId="34"/>
  </si>
  <si>
    <t xml:space="preserve">本サービス稼動に必要なネットワーク状況の監視を行う。
</t>
    <rPh sb="0" eb="1">
      <t>ホン</t>
    </rPh>
    <rPh sb="5" eb="7">
      <t>カドウ</t>
    </rPh>
    <rPh sb="8" eb="10">
      <t>ヒツヨウ</t>
    </rPh>
    <rPh sb="17" eb="19">
      <t>ジョウキョウ</t>
    </rPh>
    <rPh sb="20" eb="22">
      <t>カンシ</t>
    </rPh>
    <rPh sb="23" eb="24">
      <t>オコナ</t>
    </rPh>
    <phoneticPr fontId="34"/>
  </si>
  <si>
    <t xml:space="preserve">ジョブの実行状況の管理するためのログ等が随時確認できること。
</t>
    <rPh sb="4" eb="6">
      <t>ジッコウ</t>
    </rPh>
    <rPh sb="6" eb="8">
      <t>ジョウキョウ</t>
    </rPh>
    <rPh sb="9" eb="11">
      <t>カンリ</t>
    </rPh>
    <rPh sb="18" eb="19">
      <t>ナド</t>
    </rPh>
    <rPh sb="20" eb="22">
      <t>ズイジ</t>
    </rPh>
    <rPh sb="22" eb="24">
      <t>カクニン</t>
    </rPh>
    <phoneticPr fontId="35"/>
  </si>
  <si>
    <t xml:space="preserve">必要に応じて、成果物（ジョブ（定型）、ジョブネット、スケジュール等）が取り出せること。
</t>
    <phoneticPr fontId="35"/>
  </si>
  <si>
    <t xml:space="preserve">随時（不正アクセス発見時等）
定期（定例会等）
</t>
    <rPh sb="15" eb="17">
      <t>テイキ</t>
    </rPh>
    <rPh sb="21" eb="22">
      <t>トウ</t>
    </rPh>
    <phoneticPr fontId="35"/>
  </si>
  <si>
    <t xml:space="preserve">不正アクセスへの対応手順が整備されていること。
</t>
    <rPh sb="0" eb="2">
      <t>フセイ</t>
    </rPh>
    <rPh sb="8" eb="10">
      <t>タイオウ</t>
    </rPh>
    <rPh sb="10" eb="12">
      <t>テジュン</t>
    </rPh>
    <rPh sb="13" eb="15">
      <t>セイビ</t>
    </rPh>
    <phoneticPr fontId="35"/>
  </si>
  <si>
    <t xml:space="preserve">外部記録媒体が適切に使用されているか監視する。
</t>
    <rPh sb="0" eb="2">
      <t>ガイブ</t>
    </rPh>
    <rPh sb="2" eb="4">
      <t>キロク</t>
    </rPh>
    <rPh sb="4" eb="6">
      <t>バイタイ</t>
    </rPh>
    <rPh sb="7" eb="9">
      <t>テキセツ</t>
    </rPh>
    <rPh sb="10" eb="12">
      <t>シヨウ</t>
    </rPh>
    <rPh sb="18" eb="20">
      <t>カンシ</t>
    </rPh>
    <phoneticPr fontId="34"/>
  </si>
  <si>
    <t xml:space="preserve">有効な切り戻し計画があること。
また、切替中止の判定基準があり、リリース中に続行・中止の判断ができること。
</t>
    <phoneticPr fontId="35"/>
  </si>
  <si>
    <t>システム・データの復旧等の保守による障害対応作業を行う。</t>
  </si>
  <si>
    <t>ヘルプデスクからのエスカレーションの場合は、ヘルプデスクにも報告する。</t>
  </si>
  <si>
    <t xml:space="preserve">調査した影響度によって、インシデントを次の3つに分類する。
・重大障害インシデント（業務又は住民サービス停止の場合）
・通常障害インシデント
・対応不要（インシデントではない場合）
</t>
    <rPh sb="45" eb="46">
      <t>マタ</t>
    </rPh>
    <phoneticPr fontId="35"/>
  </si>
  <si>
    <t xml:space="preserve">変更要求の影響度や緊急度、変更時のリスクやメリット、デメリットを評価し、予算をふまえて、変更の実施可否を検討する。
</t>
    <rPh sb="44" eb="46">
      <t>ヘンコウ</t>
    </rPh>
    <phoneticPr fontId="35"/>
  </si>
  <si>
    <t xml:space="preserve">変更実施の体制と計画ができていて、設計書やテスト計画、テスト結果等が本市に分かる形で提示されること。
また、リリース判定基準とその基準をクリアしていることが分かること。
</t>
    <rPh sb="0" eb="2">
      <t>ヘンコウ</t>
    </rPh>
    <rPh sb="2" eb="4">
      <t>ジッシ</t>
    </rPh>
    <rPh sb="5" eb="7">
      <t>タイセイ</t>
    </rPh>
    <rPh sb="8" eb="10">
      <t>ケイカク</t>
    </rPh>
    <rPh sb="17" eb="20">
      <t>セッケイショ</t>
    </rPh>
    <rPh sb="24" eb="26">
      <t>ケイカク</t>
    </rPh>
    <rPh sb="30" eb="32">
      <t>ケッカ</t>
    </rPh>
    <rPh sb="32" eb="33">
      <t>トウ</t>
    </rPh>
    <rPh sb="34" eb="35">
      <t>ホン</t>
    </rPh>
    <rPh sb="35" eb="36">
      <t>シ</t>
    </rPh>
    <rPh sb="37" eb="38">
      <t>ワ</t>
    </rPh>
    <rPh sb="40" eb="41">
      <t>カタチ</t>
    </rPh>
    <rPh sb="42" eb="44">
      <t>テイジ</t>
    </rPh>
    <rPh sb="58" eb="60">
      <t>ハンテイ</t>
    </rPh>
    <rPh sb="60" eb="62">
      <t>キジュン</t>
    </rPh>
    <rPh sb="65" eb="67">
      <t>キジュン</t>
    </rPh>
    <rPh sb="78" eb="79">
      <t>ワ</t>
    </rPh>
    <phoneticPr fontId="35"/>
  </si>
  <si>
    <t>訓練を実施した結果をふまえて立案する。</t>
  </si>
  <si>
    <t xml:space="preserve">運用作業スケジュール（定期バックアップやバッチジョブオペレーション、帳票印刷等の作業）及びイベント等をふまえて、計画書（年次、月次）を作成する。
</t>
    <rPh sb="43" eb="44">
      <t>オヨ</t>
    </rPh>
    <phoneticPr fontId="35"/>
  </si>
  <si>
    <t xml:space="preserve">システムの利用実績を確認できるログを必要に応じて取り出すことができ、集計表等の作成に利用できること。
</t>
    <phoneticPr fontId="35"/>
  </si>
  <si>
    <t xml:space="preserve">トラフィックの監視ログを必要に応じて取り出すことができること。
</t>
    <phoneticPr fontId="35"/>
  </si>
  <si>
    <t>（一次切り分けの結果、佐世保市電子決裁・文書管理システムがインシデントの発生元だった場合）当該インシデントが他業務に与える影響度を調査し、その影響度によって、インシデントを分類する。</t>
    <rPh sb="11" eb="15">
      <t>サセボシ</t>
    </rPh>
    <rPh sb="15" eb="19">
      <t>デンシケッサイ</t>
    </rPh>
    <rPh sb="20" eb="24">
      <t>ブンショカンリ</t>
    </rPh>
    <phoneticPr fontId="34"/>
  </si>
  <si>
    <t>復旧策を可及的速やかに実施し、実施結果を関連事業者、ＤＸ推進室及びヘルプデスクへ報告する。</t>
    <rPh sb="0" eb="2">
      <t>フッキュウ</t>
    </rPh>
    <rPh sb="2" eb="3">
      <t>サク</t>
    </rPh>
    <rPh sb="4" eb="7">
      <t>カキュウテキ</t>
    </rPh>
    <rPh sb="7" eb="8">
      <t>スミ</t>
    </rPh>
    <rPh sb="11" eb="13">
      <t>ジッシ</t>
    </rPh>
    <rPh sb="15" eb="17">
      <t>ジッシ</t>
    </rPh>
    <rPh sb="17" eb="19">
      <t>ケッカ</t>
    </rPh>
    <rPh sb="20" eb="22">
      <t>カンレン</t>
    </rPh>
    <rPh sb="28" eb="30">
      <t>スイシン</t>
    </rPh>
    <rPh sb="30" eb="31">
      <t>シツ</t>
    </rPh>
    <rPh sb="31" eb="32">
      <t>オヨ</t>
    </rPh>
    <rPh sb="40" eb="42">
      <t>ホウコク</t>
    </rPh>
    <phoneticPr fontId="34"/>
  </si>
  <si>
    <t>総務課</t>
    <rPh sb="0" eb="2">
      <t>ソウム</t>
    </rPh>
    <rPh sb="2" eb="3">
      <t>カ</t>
    </rPh>
    <phoneticPr fontId="35"/>
  </si>
  <si>
    <t xml:space="preserve">佐世保市が「業務運用」に関する様式を整備し、受託者が「システム運用」に関する様式を整備する。
</t>
    <rPh sb="0" eb="4">
      <t>サセボシ</t>
    </rPh>
    <rPh sb="6" eb="8">
      <t>ギョウム</t>
    </rPh>
    <rPh sb="8" eb="10">
      <t>ウンヨウ</t>
    </rPh>
    <rPh sb="12" eb="13">
      <t>カン</t>
    </rPh>
    <rPh sb="15" eb="17">
      <t>ヨウシキ</t>
    </rPh>
    <rPh sb="18" eb="20">
      <t>セイビ</t>
    </rPh>
    <rPh sb="22" eb="24">
      <t>ジュタク</t>
    </rPh>
    <rPh sb="24" eb="25">
      <t>シャ</t>
    </rPh>
    <rPh sb="31" eb="33">
      <t>ウンヨウ</t>
    </rPh>
    <rPh sb="35" eb="36">
      <t>カン</t>
    </rPh>
    <rPh sb="38" eb="40">
      <t>ヨウシキ</t>
    </rPh>
    <rPh sb="41" eb="43">
      <t>セイビ</t>
    </rPh>
    <phoneticPr fontId="34"/>
  </si>
  <si>
    <t>運用手順の整備</t>
    <rPh sb="0" eb="2">
      <t>ウンヨウ</t>
    </rPh>
    <rPh sb="2" eb="4">
      <t>テジュン</t>
    </rPh>
    <rPh sb="5" eb="7">
      <t>セイビ</t>
    </rPh>
    <phoneticPr fontId="35"/>
  </si>
  <si>
    <t>ソフトウェア構成管理</t>
    <rPh sb="6" eb="8">
      <t>コウセイ</t>
    </rPh>
    <rPh sb="8" eb="10">
      <t>カンリ</t>
    </rPh>
    <phoneticPr fontId="34"/>
  </si>
  <si>
    <t>随時（変更時は1週間以内に管理台帳を更新すること。）</t>
    <rPh sb="0" eb="2">
      <t>ズイジ</t>
    </rPh>
    <rPh sb="3" eb="5">
      <t>ヘンコウ</t>
    </rPh>
    <rPh sb="5" eb="6">
      <t>ジ</t>
    </rPh>
    <rPh sb="8" eb="10">
      <t>シュウカン</t>
    </rPh>
    <rPh sb="10" eb="12">
      <t>イナイ</t>
    </rPh>
    <rPh sb="13" eb="17">
      <t>カンリダイチョウ</t>
    </rPh>
    <rPh sb="18" eb="20">
      <t>コウシン</t>
    </rPh>
    <phoneticPr fontId="35"/>
  </si>
  <si>
    <t>随時（手順等に変更又は追加があった場合、1週間以内に該当文書を更新すること。）</t>
    <rPh sb="0" eb="2">
      <t>ズイジ</t>
    </rPh>
    <rPh sb="3" eb="5">
      <t>テジュン</t>
    </rPh>
    <rPh sb="5" eb="6">
      <t>トウ</t>
    </rPh>
    <rPh sb="7" eb="9">
      <t>ヘンコウ</t>
    </rPh>
    <rPh sb="9" eb="10">
      <t>マタ</t>
    </rPh>
    <rPh sb="11" eb="13">
      <t>ツイカ</t>
    </rPh>
    <rPh sb="17" eb="19">
      <t>バアイ</t>
    </rPh>
    <rPh sb="21" eb="23">
      <t>シュウカン</t>
    </rPh>
    <rPh sb="23" eb="25">
      <t>イナイ</t>
    </rPh>
    <rPh sb="26" eb="28">
      <t>ガイトウ</t>
    </rPh>
    <rPh sb="28" eb="30">
      <t>ブンショ</t>
    </rPh>
    <rPh sb="31" eb="33">
      <t>コウシン</t>
    </rPh>
    <phoneticPr fontId="35"/>
  </si>
  <si>
    <t>ハードウェア（サーバ、ネットワーク、周辺機器）情報管理</t>
    <phoneticPr fontId="34"/>
  </si>
  <si>
    <t xml:space="preserve">差分バックアップは次の完全バックアップが行われるまで管理し、完全バックアップは4世代を管理すること。
</t>
    <phoneticPr fontId="35"/>
  </si>
  <si>
    <t>障害収束後2週間以内</t>
    <rPh sb="0" eb="2">
      <t>ショウガイ</t>
    </rPh>
    <rPh sb="2" eb="4">
      <t>シュウソク</t>
    </rPh>
    <rPh sb="4" eb="5">
      <t>ゴ</t>
    </rPh>
    <rPh sb="6" eb="8">
      <t>シュウカン</t>
    </rPh>
    <rPh sb="8" eb="10">
      <t>イナイ</t>
    </rPh>
    <phoneticPr fontId="35"/>
  </si>
  <si>
    <t xml:space="preserve">対応中の場合には1日毎、対応完了の場合には対応が完了した翌日までに記録と報告が行われること。
</t>
    <rPh sb="21" eb="23">
      <t>タイオウ</t>
    </rPh>
    <rPh sb="24" eb="26">
      <t>カンリョウ</t>
    </rPh>
    <rPh sb="28" eb="30">
      <t>ヨクジツ</t>
    </rPh>
    <rPh sb="39" eb="40">
      <t>オコナ</t>
    </rPh>
    <phoneticPr fontId="35"/>
  </si>
  <si>
    <t>復旧策実施後2週間以内</t>
    <rPh sb="7" eb="9">
      <t>シュウカン</t>
    </rPh>
    <phoneticPr fontId="35"/>
  </si>
  <si>
    <t>変更内容を配布し、本番環境に反映する。</t>
    <rPh sb="0" eb="2">
      <t>ヘンコウ</t>
    </rPh>
    <rPh sb="2" eb="4">
      <t>ナイヨウ</t>
    </rPh>
    <rPh sb="5" eb="7">
      <t>ハイフ</t>
    </rPh>
    <rPh sb="9" eb="11">
      <t>ホンバン</t>
    </rPh>
    <rPh sb="11" eb="13">
      <t>カンキョウ</t>
    </rPh>
    <rPh sb="14" eb="16">
      <t>ハンエイ</t>
    </rPh>
    <phoneticPr fontId="34"/>
  </si>
  <si>
    <t>運用計画</t>
    <rPh sb="0" eb="2">
      <t>ウンヨウ</t>
    </rPh>
    <rPh sb="2" eb="4">
      <t>ケイカク</t>
    </rPh>
    <phoneticPr fontId="35"/>
  </si>
  <si>
    <t>運用計画書の策定</t>
    <rPh sb="0" eb="2">
      <t>ウンヨウ</t>
    </rPh>
    <rPh sb="2" eb="4">
      <t>ケイカク</t>
    </rPh>
    <rPh sb="4" eb="5">
      <t>ショ</t>
    </rPh>
    <rPh sb="6" eb="8">
      <t>サクテイ</t>
    </rPh>
    <phoneticPr fontId="35"/>
  </si>
  <si>
    <t>SLA計画</t>
    <rPh sb="3" eb="5">
      <t>ケイカク</t>
    </rPh>
    <phoneticPr fontId="35"/>
  </si>
  <si>
    <t>運用評価</t>
    <rPh sb="0" eb="2">
      <t>ウンヨウ</t>
    </rPh>
    <rPh sb="2" eb="4">
      <t>ヒョウカ</t>
    </rPh>
    <phoneticPr fontId="35"/>
  </si>
  <si>
    <t>運用改善</t>
    <rPh sb="0" eb="2">
      <t>ウンヨウ</t>
    </rPh>
    <rPh sb="2" eb="4">
      <t>カイゼン</t>
    </rPh>
    <phoneticPr fontId="35"/>
  </si>
  <si>
    <t>本市からの要求に対し、データ抽出をしたり、抽出のための操作方法等を回答したりする。</t>
    <rPh sb="0" eb="2">
      <t>ホンシ</t>
    </rPh>
    <rPh sb="5" eb="7">
      <t>ヨウキュウ</t>
    </rPh>
    <rPh sb="8" eb="9">
      <t>タイ</t>
    </rPh>
    <rPh sb="14" eb="16">
      <t>チュウシュツ</t>
    </rPh>
    <rPh sb="21" eb="23">
      <t>チュウシュツ</t>
    </rPh>
    <rPh sb="27" eb="29">
      <t>ソウサ</t>
    </rPh>
    <rPh sb="29" eb="32">
      <t>ホウホウナド</t>
    </rPh>
    <rPh sb="33" eb="35">
      <t>カイトウ</t>
    </rPh>
    <phoneticPr fontId="34"/>
  </si>
  <si>
    <t>市役所業務時間内（平日8:30～17:15）</t>
    <rPh sb="0" eb="3">
      <t>シヤクショ</t>
    </rPh>
    <rPh sb="3" eb="5">
      <t>ギョウム</t>
    </rPh>
    <rPh sb="5" eb="7">
      <t>ジカン</t>
    </rPh>
    <rPh sb="7" eb="8">
      <t>ナイ</t>
    </rPh>
    <phoneticPr fontId="35"/>
  </si>
  <si>
    <t>資料１</t>
    <rPh sb="0" eb="2">
      <t>シリョウ</t>
    </rPh>
    <phoneticPr fontId="35"/>
  </si>
  <si>
    <t>ヘルプデスク</t>
    <phoneticPr fontId="34"/>
  </si>
  <si>
    <t>問い合わせ対応</t>
    <rPh sb="0" eb="1">
      <t>ト</t>
    </rPh>
    <rPh sb="2" eb="3">
      <t>ア</t>
    </rPh>
    <rPh sb="5" eb="7">
      <t>タイオウ</t>
    </rPh>
    <phoneticPr fontId="34"/>
  </si>
  <si>
    <t>問い合わせの受付を行う。</t>
    <rPh sb="0" eb="1">
      <t>ト</t>
    </rPh>
    <rPh sb="2" eb="3">
      <t>ア</t>
    </rPh>
    <rPh sb="6" eb="8">
      <t>ウケツケ</t>
    </rPh>
    <rPh sb="9" eb="10">
      <t>オコナ</t>
    </rPh>
    <phoneticPr fontId="34"/>
  </si>
  <si>
    <t xml:space="preserve">QA対応の様式（ヘルプデスク依頼シート）を定めて、統合型GISの仕様、運用に関する質問を受け付ける。（1件1葉）
</t>
    <rPh sb="25" eb="28">
      <t>トウゴウガタ</t>
    </rPh>
    <phoneticPr fontId="35"/>
  </si>
  <si>
    <t xml:space="preserve">回数：30回、平日8：00～20：00
※緊急の場合は、この限りではない。
</t>
    <phoneticPr fontId="35"/>
  </si>
  <si>
    <t>問い合わせの内容に応じて、保守事業者又は関連事業者にエスカレーションする。（インシデントの場合、インシデント管理へ）</t>
    <rPh sb="0" eb="1">
      <t>ト</t>
    </rPh>
    <rPh sb="2" eb="3">
      <t>ア</t>
    </rPh>
    <rPh sb="15" eb="16">
      <t>ジ</t>
    </rPh>
    <rPh sb="18" eb="19">
      <t>マタ</t>
    </rPh>
    <phoneticPr fontId="35"/>
  </si>
  <si>
    <t>FAQ、過去のナレッジ又は保守事業者や関連事業者からの回答に基づき、問い合わせに対する回答を作成する。</t>
    <rPh sb="11" eb="12">
      <t>マタ</t>
    </rPh>
    <rPh sb="19" eb="21">
      <t>カンレン</t>
    </rPh>
    <rPh sb="21" eb="23">
      <t>ジギョウ</t>
    </rPh>
    <rPh sb="23" eb="24">
      <t>シャ</t>
    </rPh>
    <rPh sb="27" eb="29">
      <t>カイトウ</t>
    </rPh>
    <rPh sb="30" eb="31">
      <t>モト</t>
    </rPh>
    <rPh sb="34" eb="35">
      <t>ト</t>
    </rPh>
    <rPh sb="36" eb="37">
      <t>ア</t>
    </rPh>
    <rPh sb="40" eb="41">
      <t>タイ</t>
    </rPh>
    <phoneticPr fontId="35"/>
  </si>
  <si>
    <t>問い合わせの回答を行う。</t>
    <rPh sb="0" eb="1">
      <t>ト</t>
    </rPh>
    <rPh sb="2" eb="3">
      <t>ア</t>
    </rPh>
    <rPh sb="6" eb="8">
      <t>カイトウ</t>
    </rPh>
    <rPh sb="9" eb="10">
      <t>オコナ</t>
    </rPh>
    <phoneticPr fontId="34"/>
  </si>
  <si>
    <t xml:space="preserve">本市に対して、期限内に回答を提出する。期限内に回答できない場合は、その理由を付し、状況を報告する。
</t>
    <rPh sb="0" eb="1">
      <t>ホン</t>
    </rPh>
    <rPh sb="14" eb="16">
      <t>テイシュツ</t>
    </rPh>
    <phoneticPr fontId="35"/>
  </si>
  <si>
    <t>管理報告</t>
    <rPh sb="0" eb="2">
      <t>カンリ</t>
    </rPh>
    <rPh sb="2" eb="4">
      <t>ホウコク</t>
    </rPh>
    <phoneticPr fontId="35"/>
  </si>
  <si>
    <t>問い合わせや対応内容をレポートにする。</t>
    <rPh sb="0" eb="1">
      <t>ト</t>
    </rPh>
    <rPh sb="2" eb="3">
      <t>ア</t>
    </rPh>
    <rPh sb="6" eb="8">
      <t>タイオウ</t>
    </rPh>
    <rPh sb="8" eb="10">
      <t>ナイヨウ</t>
    </rPh>
    <phoneticPr fontId="35"/>
  </si>
  <si>
    <t xml:space="preserve">QA対応の様式による質問だけではなく、口頭又はメール等による質問も対応状況一覧表（課題管理表）を作成する。
</t>
    <phoneticPr fontId="35"/>
  </si>
  <si>
    <t>随時（回答後）</t>
    <rPh sb="0" eb="2">
      <t>ズイジ</t>
    </rPh>
    <rPh sb="3" eb="5">
      <t>カイトウ</t>
    </rPh>
    <rPh sb="5" eb="6">
      <t>ゴ</t>
    </rPh>
    <rPh sb="6" eb="7">
      <t>オウジ</t>
    </rPh>
    <phoneticPr fontId="35"/>
  </si>
  <si>
    <t>対応状況を定期的に報告する。</t>
    <rPh sb="0" eb="2">
      <t>タイオウ</t>
    </rPh>
    <rPh sb="2" eb="4">
      <t>ジョウキョウ</t>
    </rPh>
    <rPh sb="5" eb="8">
      <t>テイキテキ</t>
    </rPh>
    <rPh sb="9" eb="11">
      <t>ホウコク</t>
    </rPh>
    <phoneticPr fontId="35"/>
  </si>
  <si>
    <t>随時（定例会開催時等）</t>
    <rPh sb="0" eb="2">
      <t>ズイジ</t>
    </rPh>
    <rPh sb="3" eb="6">
      <t>テイレイカイ</t>
    </rPh>
    <rPh sb="6" eb="8">
      <t>カイサイ</t>
    </rPh>
    <rPh sb="8" eb="9">
      <t>ジ</t>
    </rPh>
    <rPh sb="9" eb="10">
      <t>トウ</t>
    </rPh>
    <phoneticPr fontId="35"/>
  </si>
  <si>
    <r>
      <rPr>
        <b/>
        <sz val="12"/>
        <color rgb="FFC00000"/>
        <rFont val="ＭＳ ゴシック"/>
        <family val="3"/>
        <charset val="128"/>
      </rPr>
      <t>【情報提供依頼書用（RFI）】</t>
    </r>
    <r>
      <rPr>
        <b/>
        <sz val="12"/>
        <color theme="1"/>
        <rFont val="ＭＳ ゴシック"/>
        <family val="3"/>
        <charset val="128"/>
      </rPr>
      <t>佐世保市電子決裁・文書管理システム 運用・保守項目一覧表兼役割分担一覧表（ＡＳＰ・ＳａａＳ型）</t>
    </r>
    <rPh sb="15" eb="19">
      <t>サセボシ</t>
    </rPh>
    <rPh sb="19" eb="21">
      <t>デンシ</t>
    </rPh>
    <rPh sb="21" eb="23">
      <t>ケッサイ</t>
    </rPh>
    <rPh sb="24" eb="26">
      <t>ブンショ</t>
    </rPh>
    <rPh sb="26" eb="28">
      <t>カンリ</t>
    </rPh>
    <rPh sb="33" eb="35">
      <t>ウンヨウ</t>
    </rPh>
    <rPh sb="36" eb="38">
      <t>ホシュ</t>
    </rPh>
    <rPh sb="38" eb="40">
      <t>コウモク</t>
    </rPh>
    <rPh sb="40" eb="42">
      <t>イチラン</t>
    </rPh>
    <rPh sb="42" eb="43">
      <t>ヒョウ</t>
    </rPh>
    <rPh sb="43" eb="44">
      <t>ケン</t>
    </rPh>
    <rPh sb="44" eb="46">
      <t>ヤクワリ</t>
    </rPh>
    <rPh sb="46" eb="48">
      <t>ブンタン</t>
    </rPh>
    <rPh sb="48" eb="50">
      <t>イチラン</t>
    </rPh>
    <rPh sb="50" eb="51">
      <t>ヒョウ</t>
    </rPh>
    <rPh sb="60" eb="61">
      <t>ガタ</t>
    </rPh>
    <phoneticPr fontId="35"/>
  </si>
  <si>
    <t>端末等機器更新の計画管理を行う。</t>
    <rPh sb="0" eb="2">
      <t>タンマツ</t>
    </rPh>
    <rPh sb="2" eb="3">
      <t>ナド</t>
    </rPh>
    <rPh sb="3" eb="5">
      <t>キキ</t>
    </rPh>
    <rPh sb="5" eb="7">
      <t>コウシン</t>
    </rPh>
    <rPh sb="8" eb="10">
      <t>ケイカク</t>
    </rPh>
    <rPh sb="10" eb="12">
      <t>カンリ</t>
    </rPh>
    <rPh sb="13" eb="14">
      <t>オコナ</t>
    </rPh>
    <phoneticPr fontId="34"/>
  </si>
  <si>
    <t>クライアントパソコン等機器更新の計画管理を行う。</t>
  </si>
  <si>
    <t>（リース期間の満了や保守終了のタイミングから、）予算編成のスケジュールに留意して、機器更新計画を立案すること。</t>
    <rPh sb="4" eb="6">
      <t>キカン</t>
    </rPh>
    <rPh sb="7" eb="9">
      <t>マンリョウ</t>
    </rPh>
    <rPh sb="10" eb="12">
      <t>ホシュ</t>
    </rPh>
    <rPh sb="12" eb="14">
      <t>シュウリョウ</t>
    </rPh>
    <rPh sb="24" eb="26">
      <t>ヨサン</t>
    </rPh>
    <rPh sb="26" eb="28">
      <t>ヘンセイ</t>
    </rPh>
    <rPh sb="36" eb="38">
      <t>リュウイ</t>
    </rPh>
    <rPh sb="41" eb="43">
      <t>キキ</t>
    </rPh>
    <rPh sb="43" eb="45">
      <t>コウシン</t>
    </rPh>
    <rPh sb="45" eb="47">
      <t>ケイカク</t>
    </rPh>
    <rPh sb="48" eb="50">
      <t>リツアン</t>
    </rPh>
    <phoneticPr fontId="35"/>
  </si>
  <si>
    <t>消耗品管理</t>
    <rPh sb="0" eb="2">
      <t>ショウモウ</t>
    </rPh>
    <rPh sb="2" eb="3">
      <t>ヒン</t>
    </rPh>
    <rPh sb="3" eb="5">
      <t>カンリ</t>
    </rPh>
    <phoneticPr fontId="34"/>
  </si>
  <si>
    <t xml:space="preserve">消耗品管理
</t>
    <phoneticPr fontId="34"/>
  </si>
  <si>
    <t>クライアント機器に係る消耗品（USBメモリ、プリンタトナー等）について管理を行う。</t>
    <rPh sb="29" eb="30">
      <t>トウ</t>
    </rPh>
    <phoneticPr fontId="34"/>
  </si>
  <si>
    <t xml:space="preserve">台帳管理を行い、4半期毎に在庫の棚卸を行うこと。
</t>
    <phoneticPr fontId="35"/>
  </si>
  <si>
    <t>システム稼働</t>
    <rPh sb="4" eb="6">
      <t>カドウ</t>
    </rPh>
    <phoneticPr fontId="34"/>
  </si>
  <si>
    <t>稼働時間
※可用性や障害対応基準計算の基となる時間</t>
    <rPh sb="0" eb="2">
      <t>カドウ</t>
    </rPh>
    <rPh sb="2" eb="4">
      <t>ジカン</t>
    </rPh>
    <phoneticPr fontId="34"/>
  </si>
  <si>
    <t>アクセス管理</t>
    <phoneticPr fontId="35"/>
  </si>
  <si>
    <t>ユーザアカウント管理</t>
    <phoneticPr fontId="35"/>
  </si>
  <si>
    <t>ユーザアカウント登録・変更受付</t>
    <rPh sb="8" eb="10">
      <t>トウロク</t>
    </rPh>
    <rPh sb="11" eb="13">
      <t>ヘンコウ</t>
    </rPh>
    <rPh sb="13" eb="15">
      <t>ウケツケ</t>
    </rPh>
    <phoneticPr fontId="34"/>
  </si>
  <si>
    <t>申請を受け付け、新規の場合はアカウントの払出と、初期パスワードの決定を行う。</t>
    <rPh sb="0" eb="2">
      <t>シンセイ</t>
    </rPh>
    <rPh sb="3" eb="4">
      <t>ウ</t>
    </rPh>
    <rPh sb="5" eb="6">
      <t>ツ</t>
    </rPh>
    <rPh sb="8" eb="10">
      <t>シンキ</t>
    </rPh>
    <rPh sb="11" eb="13">
      <t>バアイ</t>
    </rPh>
    <rPh sb="20" eb="22">
      <t>ハライダシ</t>
    </rPh>
    <rPh sb="24" eb="26">
      <t>ショキ</t>
    </rPh>
    <rPh sb="32" eb="34">
      <t>ケッテイ</t>
    </rPh>
    <rPh sb="35" eb="36">
      <t>オコナ</t>
    </rPh>
    <phoneticPr fontId="34"/>
  </si>
  <si>
    <t>ユーザアカウント登録・変更作業実施</t>
    <rPh sb="8" eb="10">
      <t>トウロク</t>
    </rPh>
    <rPh sb="11" eb="13">
      <t>ヘンコウ</t>
    </rPh>
    <rPh sb="13" eb="15">
      <t>サギョウ</t>
    </rPh>
    <rPh sb="15" eb="17">
      <t>ジッシ</t>
    </rPh>
    <phoneticPr fontId="34"/>
  </si>
  <si>
    <t>申請された作業を行う。</t>
    <rPh sb="0" eb="2">
      <t>シンセイ</t>
    </rPh>
    <rPh sb="5" eb="7">
      <t>サギョウ</t>
    </rPh>
    <rPh sb="8" eb="9">
      <t>オコナ</t>
    </rPh>
    <phoneticPr fontId="34"/>
  </si>
  <si>
    <t>基本的に本市の作業だが、大規模な人事異動時においては、受託者が効率性の観点から運用業務の範囲内で一括処理を行う。</t>
  </si>
  <si>
    <t>ユーザアカウント登録・変更通知</t>
    <rPh sb="8" eb="10">
      <t>トウロク</t>
    </rPh>
    <rPh sb="11" eb="13">
      <t>ヘンコウ</t>
    </rPh>
    <rPh sb="13" eb="15">
      <t>ツウチ</t>
    </rPh>
    <phoneticPr fontId="34"/>
  </si>
  <si>
    <t>申請者へ作業が終了した旨と登録したアカウントと初期パスワードを通知する。</t>
    <rPh sb="0" eb="3">
      <t>シンセイシャ</t>
    </rPh>
    <rPh sb="4" eb="6">
      <t>サギョウ</t>
    </rPh>
    <rPh sb="7" eb="9">
      <t>シュウリョウ</t>
    </rPh>
    <rPh sb="11" eb="12">
      <t>ムネ</t>
    </rPh>
    <rPh sb="13" eb="15">
      <t>トウロク</t>
    </rPh>
    <rPh sb="23" eb="25">
      <t>ショキ</t>
    </rPh>
    <rPh sb="31" eb="33">
      <t>ツウチ</t>
    </rPh>
    <phoneticPr fontId="34"/>
  </si>
  <si>
    <t>アクセス権管理</t>
    <phoneticPr fontId="35"/>
  </si>
  <si>
    <t>サーバ等のアクセス権管理</t>
    <phoneticPr fontId="35"/>
  </si>
  <si>
    <t>登録・変更受付</t>
    <rPh sb="0" eb="2">
      <t>トウロク</t>
    </rPh>
    <rPh sb="3" eb="5">
      <t>ヘンコウ</t>
    </rPh>
    <rPh sb="5" eb="7">
      <t>ウケツケ</t>
    </rPh>
    <phoneticPr fontId="35"/>
  </si>
  <si>
    <t>申請を受け付ける。</t>
    <phoneticPr fontId="34"/>
  </si>
  <si>
    <t>作業依頼</t>
    <rPh sb="0" eb="2">
      <t>サギョウ</t>
    </rPh>
    <rPh sb="2" eb="4">
      <t>イライ</t>
    </rPh>
    <phoneticPr fontId="35"/>
  </si>
  <si>
    <t>保守業者に申請された作業依頼を行う。</t>
    <rPh sb="12" eb="14">
      <t>イライ</t>
    </rPh>
    <rPh sb="15" eb="16">
      <t>オコナ</t>
    </rPh>
    <phoneticPr fontId="34"/>
  </si>
  <si>
    <t>作業実施</t>
    <rPh sb="0" eb="2">
      <t>サギョウ</t>
    </rPh>
    <rPh sb="2" eb="4">
      <t>ジッシ</t>
    </rPh>
    <phoneticPr fontId="35"/>
  </si>
  <si>
    <t>依頼された作業を行う。</t>
    <rPh sb="0" eb="2">
      <t>イライ</t>
    </rPh>
    <rPh sb="5" eb="7">
      <t>サギョウ</t>
    </rPh>
    <rPh sb="8" eb="9">
      <t>オコナ</t>
    </rPh>
    <phoneticPr fontId="35"/>
  </si>
  <si>
    <t>通知</t>
    <rPh sb="0" eb="2">
      <t>ツウチ</t>
    </rPh>
    <phoneticPr fontId="35"/>
  </si>
  <si>
    <t>保守業者の作業終了通知を受け取ったら、申請者へ作業が終了した旨と登録したアカウントとパスワードを通知する。</t>
    <rPh sb="0" eb="2">
      <t>ホシュ</t>
    </rPh>
    <rPh sb="2" eb="4">
      <t>ギョウシャ</t>
    </rPh>
    <rPh sb="5" eb="7">
      <t>サギョウ</t>
    </rPh>
    <rPh sb="7" eb="9">
      <t>シュウリョウ</t>
    </rPh>
    <rPh sb="9" eb="11">
      <t>ツウチ</t>
    </rPh>
    <rPh sb="12" eb="13">
      <t>ウ</t>
    </rPh>
    <rPh sb="14" eb="15">
      <t>ト</t>
    </rPh>
    <rPh sb="23" eb="25">
      <t>サギョウ</t>
    </rPh>
    <rPh sb="26" eb="28">
      <t>シュウリョウ</t>
    </rPh>
    <rPh sb="30" eb="31">
      <t>ムネ</t>
    </rPh>
    <rPh sb="32" eb="34">
      <t>トウロク</t>
    </rPh>
    <phoneticPr fontId="34"/>
  </si>
  <si>
    <t>アプリケーション・システムのアクセス権管理</t>
    <phoneticPr fontId="35"/>
  </si>
  <si>
    <t>申請を受け付け、新規の場合はアカウントの払出と、初期パスワードの決定を行う。</t>
    <phoneticPr fontId="34"/>
  </si>
  <si>
    <t>申請された作業を行う。</t>
    <phoneticPr fontId="34"/>
  </si>
  <si>
    <t>申請者へ作業が終了した旨と登録したアカウントと初期パスワードを通知する。</t>
    <rPh sb="4" eb="6">
      <t>サギョウ</t>
    </rPh>
    <rPh sb="7" eb="9">
      <t>シュウリョウ</t>
    </rPh>
    <rPh sb="11" eb="12">
      <t>ムネ</t>
    </rPh>
    <phoneticPr fontId="34"/>
  </si>
  <si>
    <t xml:space="preserve">業務システムの稼働を管理する。
職員による当該システムの利用時間は平日8:30～17:15を想定。
</t>
    <rPh sb="0" eb="2">
      <t>ギョウム</t>
    </rPh>
    <rPh sb="7" eb="9">
      <t>カドウ</t>
    </rPh>
    <rPh sb="10" eb="12">
      <t>カンリ</t>
    </rPh>
    <rPh sb="33" eb="35">
      <t>ヘイジツ</t>
    </rPh>
    <phoneticPr fontId="34"/>
  </si>
  <si>
    <t>受付後1週間以内</t>
    <rPh sb="4" eb="6">
      <t>シュウカン</t>
    </rPh>
    <phoneticPr fontId="35"/>
  </si>
  <si>
    <t xml:space="preserve">・FAQ又は過去のナレッジに基づき、回答を作成する場合：受付後2週間以内
・保守事業者や関連事業者からの回答に基づき、回答を作成する場合：受付後1ヶ月以内
</t>
    <rPh sb="32" eb="34">
      <t>シュウカン</t>
    </rPh>
    <rPh sb="74" eb="75">
      <t>ゲツ</t>
    </rPh>
    <phoneticPr fontId="35"/>
  </si>
  <si>
    <t>市役所業務時間内（平日8:30～17:15）</t>
    <rPh sb="9" eb="11">
      <t>ヘイジツ</t>
    </rPh>
    <phoneticPr fontId="35"/>
  </si>
  <si>
    <t>作業終了後1日以内</t>
    <rPh sb="6" eb="7">
      <t>ニチ</t>
    </rPh>
    <phoneticPr fontId="35"/>
  </si>
  <si>
    <t>受付後1週間以内</t>
    <rPh sb="0" eb="2">
      <t>ウケツケ</t>
    </rPh>
    <rPh sb="2" eb="3">
      <t>ゴ</t>
    </rPh>
    <rPh sb="4" eb="6">
      <t>シュウカン</t>
    </rPh>
    <rPh sb="6" eb="8">
      <t>イナイ</t>
    </rPh>
    <phoneticPr fontId="35"/>
  </si>
  <si>
    <t>依頼受付後2週間以内</t>
    <rPh sb="0" eb="2">
      <t>イライ</t>
    </rPh>
    <rPh sb="2" eb="4">
      <t>ウケツケ</t>
    </rPh>
    <rPh sb="4" eb="5">
      <t>ゴ</t>
    </rPh>
    <rPh sb="6" eb="8">
      <t>シュウカン</t>
    </rPh>
    <rPh sb="8" eb="10">
      <t>イナイ</t>
    </rPh>
    <phoneticPr fontId="35"/>
  </si>
  <si>
    <t>SLA計画に基づいた測定結果等を報告する。</t>
    <rPh sb="3" eb="5">
      <t>ケイカク</t>
    </rPh>
    <rPh sb="6" eb="7">
      <t>モト</t>
    </rPh>
    <rPh sb="10" eb="12">
      <t>ソクテイ</t>
    </rPh>
    <rPh sb="12" eb="14">
      <t>ケッカ</t>
    </rPh>
    <rPh sb="14" eb="15">
      <t>トウ</t>
    </rPh>
    <rPh sb="16" eb="18">
      <t>ホウコク</t>
    </rPh>
    <phoneticPr fontId="35"/>
  </si>
  <si>
    <t xml:space="preserve">【稼働時間】
原則24時間365日とする。（メンテナンス時等を含む）
</t>
    <rPh sb="1" eb="3">
      <t>カドウ</t>
    </rPh>
    <rPh sb="7" eb="9">
      <t>ゲンソク</t>
    </rPh>
    <rPh sb="11" eb="13">
      <t>ジカン</t>
    </rPh>
    <rPh sb="16" eb="17">
      <t>ニチ</t>
    </rPh>
    <rPh sb="28" eb="29">
      <t>ジ</t>
    </rPh>
    <rPh sb="29" eb="30">
      <t>トウ</t>
    </rPh>
    <rPh sb="31" eb="32">
      <t>フク</t>
    </rPh>
    <phoneticPr fontId="35"/>
  </si>
  <si>
    <t>受注者</t>
    <rPh sb="0" eb="3">
      <t>ジュチュウシャ</t>
    </rPh>
    <phoneticPr fontId="3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</si>
</sst>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_ "/>
    <numFmt numFmtId="177" formatCode="0_ "/>
    <numFmt numFmtId="178" formatCode="#,##0;\-#,##0;&quot;-&quot;"/>
    <numFmt numFmtId="179" formatCode="&quot;$&quot;#,##0_);[Red]\(&quot;$&quot;#,##0\)"/>
    <numFmt numFmtId="180" formatCode="&quot;$&quot;#,##0.00_);[Red]\(&quot;$&quot;#,##0.00\)"/>
    <numFmt numFmtId="181" formatCode="0.00_)"/>
    <numFmt numFmtId="182" formatCode="hh:mm\ \T\K"/>
    <numFmt numFmtId="183" formatCode="#,##0_ ;[Red]\-#,##0\ "/>
    <numFmt numFmtId="184" formatCode="0_);\(0\)"/>
    <numFmt numFmtId="185" formatCode="#,##0_ ;[Red]&quot;¥&quot;\!\-#,##0&quot;¥&quot;\!\ "/>
    <numFmt numFmtId="186" formatCode="0_ ;[Red]\-0\ "/>
  </numFmts>
  <fonts count="52">
    <font>
      <sz val="11"/>
      <name val="ＭＳ Ｐゴシック"/>
      <family val="3"/>
      <charset val="128"/>
    </font>
    <font>
      <sz val="11"/>
      <color indexed="8"/>
      <name val="ＭＳ Ｐゴシック"/>
      <family val="3"/>
      <charset val="128"/>
    </font>
    <font>
      <sz val="11"/>
      <color indexed="9"/>
      <name val="ＭＳ Ｐゴシック"/>
      <family val="3"/>
      <charset val="128"/>
    </font>
    <font>
      <sz val="10"/>
      <color indexed="8"/>
      <name val="Arial"/>
      <family val="2"/>
    </font>
    <font>
      <sz val="10"/>
      <name val="MS Sans Serif"/>
      <family val="2"/>
    </font>
    <font>
      <sz val="9"/>
      <name val="Times New Roman"/>
      <family val="1"/>
    </font>
    <font>
      <sz val="8"/>
      <name val="Arial"/>
      <family val="2"/>
    </font>
    <font>
      <b/>
      <sz val="12"/>
      <name val="Arial"/>
      <family val="2"/>
    </font>
    <font>
      <b/>
      <i/>
      <sz val="16"/>
      <name val="Helv"/>
      <family val="2"/>
    </font>
    <font>
      <sz val="10"/>
      <name val="Arial"/>
      <family val="2"/>
    </font>
    <font>
      <sz val="8"/>
      <color indexed="16"/>
      <name val="Century Schoolbook"/>
      <family val="1"/>
    </font>
    <font>
      <b/>
      <i/>
      <sz val="10"/>
      <name val="Times New Roman"/>
      <family val="1"/>
    </font>
    <font>
      <b/>
      <sz val="11"/>
      <name val="Helv"/>
      <family val="2"/>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sz val="1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name val="ＭＳ 明朝"/>
      <family val="1"/>
      <charset val="128"/>
    </font>
    <font>
      <sz val="14"/>
      <name val="ＭＳ 明朝"/>
      <family val="1"/>
      <charset val="128"/>
    </font>
    <font>
      <sz val="11"/>
      <color indexed="17"/>
      <name val="ＭＳ Ｐゴシック"/>
      <family val="3"/>
      <charset val="128"/>
    </font>
    <font>
      <sz val="10"/>
      <name val="ＭＳ 明朝"/>
      <family val="1"/>
      <charset val="128"/>
    </font>
    <font>
      <sz val="6"/>
      <name val="ＭＳ Ｐゴシック"/>
      <family val="3"/>
      <charset val="128"/>
    </font>
    <font>
      <sz val="6"/>
      <name val="Arial"/>
      <family val="2"/>
    </font>
    <font>
      <sz val="10"/>
      <color rgb="FFFF0000"/>
      <name val="Arial"/>
      <family val="2"/>
    </font>
    <font>
      <sz val="6"/>
      <name val="ＭＳ Ｐゴシック"/>
      <family val="2"/>
      <charset val="128"/>
      <scheme val="minor"/>
    </font>
    <font>
      <b/>
      <sz val="11"/>
      <name val="ＭＳ Ｐゴシック"/>
      <family val="3"/>
      <charset val="128"/>
    </font>
    <font>
      <b/>
      <sz val="11"/>
      <name val="ＭＳ ゴシック"/>
      <family val="3"/>
      <charset val="128"/>
    </font>
    <font>
      <b/>
      <sz val="12"/>
      <name val="ＭＳ ゴシック"/>
      <family val="3"/>
      <charset val="128"/>
    </font>
    <font>
      <sz val="11"/>
      <name val="ＭＳ ゴシック"/>
      <family val="3"/>
      <charset val="128"/>
    </font>
    <font>
      <b/>
      <sz val="11"/>
      <color theme="0"/>
      <name val="ＭＳ ゴシック"/>
      <family val="3"/>
      <charset val="128"/>
    </font>
    <font>
      <b/>
      <sz val="11"/>
      <color indexed="9"/>
      <name val="ＭＳ ゴシック"/>
      <family val="3"/>
      <charset val="128"/>
    </font>
    <font>
      <sz val="11"/>
      <color rgb="FFFF0000"/>
      <name val="ＭＳ Ｐゴシック"/>
      <family val="3"/>
      <charset val="128"/>
    </font>
    <font>
      <b/>
      <sz val="11"/>
      <color theme="1"/>
      <name val="ＭＳ ゴシック"/>
      <family val="3"/>
      <charset val="128"/>
    </font>
    <font>
      <sz val="12"/>
      <color indexed="81"/>
      <name val="HG丸ｺﾞｼｯｸM-PRO"/>
      <family val="3"/>
      <charset val="128"/>
    </font>
    <font>
      <b/>
      <sz val="12"/>
      <color theme="1"/>
      <name val="ＭＳ ゴシック"/>
      <family val="3"/>
      <charset val="128"/>
    </font>
    <font>
      <b/>
      <sz val="12"/>
      <color indexed="81"/>
      <name val="HG丸ｺﾞｼｯｸM-PRO"/>
      <family val="3"/>
      <charset val="128"/>
    </font>
    <font>
      <b/>
      <sz val="16"/>
      <name val="ＭＳ Ｐゴシック"/>
      <family val="3"/>
      <charset val="128"/>
    </font>
    <font>
      <b/>
      <sz val="12"/>
      <color rgb="FFC00000"/>
      <name val="ＭＳ ゴシック"/>
      <family val="3"/>
      <charset val="128"/>
    </font>
    <font>
      <strike/>
      <sz val="11"/>
      <name val="ＭＳ 明朝"/>
      <family val="1"/>
      <charset val="128"/>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theme="1" tint="0.499984740745262"/>
        <bgColor indexed="64"/>
      </patternFill>
    </fill>
    <fill>
      <patternFill patternType="solid">
        <fgColor theme="0"/>
        <bgColor indexed="64"/>
      </patternFill>
    </fill>
    <fill>
      <patternFill patternType="solid">
        <fgColor theme="4"/>
        <bgColor indexed="64"/>
      </patternFill>
    </fill>
    <fill>
      <patternFill patternType="solid">
        <fgColor theme="0" tint="-0.14999847407452621"/>
        <bgColor indexed="64"/>
      </patternFill>
    </fill>
    <fill>
      <patternFill patternType="solid">
        <fgColor theme="7" tint="0.59996337778862885"/>
        <bgColor indexed="64"/>
      </patternFill>
    </fill>
    <fill>
      <patternFill patternType="solid">
        <fgColor theme="2" tint="-9.9948118533890809E-2"/>
        <bgColor indexed="64"/>
      </patternFill>
    </fill>
  </fills>
  <borders count="8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theme="0"/>
      </left>
      <right style="thin">
        <color theme="0"/>
      </right>
      <top/>
      <bottom style="thin">
        <color indexed="64"/>
      </bottom>
      <diagonal/>
    </border>
    <border>
      <left style="thin">
        <color indexed="64"/>
      </left>
      <right style="thin">
        <color theme="0"/>
      </right>
      <top/>
      <bottom style="thin">
        <color indexed="64"/>
      </bottom>
      <diagonal/>
    </border>
    <border>
      <left style="thin">
        <color theme="0"/>
      </left>
      <right style="thin">
        <color indexed="64"/>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thin">
        <color indexed="64"/>
      </bottom>
      <diagonal/>
    </border>
    <border>
      <left style="thin">
        <color theme="0"/>
      </left>
      <right/>
      <top style="thin">
        <color indexed="64"/>
      </top>
      <bottom/>
      <diagonal/>
    </border>
    <border>
      <left style="thin">
        <color theme="0"/>
      </left>
      <right/>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theme="0"/>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hair">
        <color indexed="64"/>
      </left>
      <right style="thin">
        <color indexed="64"/>
      </right>
      <top style="hair">
        <color indexed="64"/>
      </top>
      <bottom style="thin">
        <color indexed="64"/>
      </bottom>
      <diagonal/>
    </border>
  </borders>
  <cellStyleXfs count="75">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38" fontId="4" fillId="0" borderId="0" applyFont="0" applyFill="0" applyBorder="0" applyAlignment="0" applyProtection="0"/>
    <xf numFmtId="40" fontId="4" fillId="0" borderId="0" applyFont="0" applyFill="0" applyBorder="0" applyAlignment="0" applyProtection="0"/>
    <xf numFmtId="179" fontId="4" fillId="0" borderId="0" applyFont="0" applyFill="0" applyBorder="0" applyAlignment="0" applyProtection="0"/>
    <xf numFmtId="180" fontId="4" fillId="0" borderId="0" applyFont="0" applyFill="0" applyBorder="0" applyAlignment="0" applyProtection="0"/>
    <xf numFmtId="0" fontId="5" fillId="0" borderId="0">
      <alignment horizontal="left"/>
    </xf>
    <xf numFmtId="38" fontId="6" fillId="16" borderId="0" applyNumberFormat="0" applyBorder="0" applyAlignment="0" applyProtection="0"/>
    <xf numFmtId="0" fontId="7" fillId="0" borderId="1" applyNumberFormat="0" applyAlignment="0" applyProtection="0">
      <alignment horizontal="left" vertical="center"/>
    </xf>
    <xf numFmtId="0" fontId="7" fillId="0" borderId="2">
      <alignment horizontal="left" vertical="center"/>
    </xf>
    <xf numFmtId="10" fontId="6" fillId="17" borderId="3" applyNumberFormat="0" applyBorder="0" applyAlignment="0" applyProtection="0"/>
    <xf numFmtId="181" fontId="8" fillId="0" borderId="0"/>
    <xf numFmtId="0" fontId="9" fillId="0" borderId="0"/>
    <xf numFmtId="10" fontId="9" fillId="0" borderId="0" applyFont="0" applyFill="0" applyBorder="0" applyAlignment="0" applyProtection="0"/>
    <xf numFmtId="4" fontId="5" fillId="0" borderId="0">
      <alignment horizontal="right"/>
    </xf>
    <xf numFmtId="4" fontId="10" fillId="0" borderId="0">
      <alignment horizontal="right"/>
    </xf>
    <xf numFmtId="0" fontId="11" fillId="0" borderId="0">
      <alignment horizontal="left"/>
    </xf>
    <xf numFmtId="0" fontId="12" fillId="0" borderId="0"/>
    <xf numFmtId="0" fontId="13" fillId="0" borderId="0">
      <alignment horizont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1" borderId="0" applyNumberFormat="0" applyBorder="0" applyAlignment="0" applyProtection="0">
      <alignment vertical="center"/>
    </xf>
    <xf numFmtId="0" fontId="14" fillId="0" borderId="0" applyNumberFormat="0" applyFill="0" applyBorder="0" applyAlignment="0" applyProtection="0">
      <alignment vertical="center"/>
    </xf>
    <xf numFmtId="0" fontId="15" fillId="22" borderId="4" applyNumberFormat="0" applyAlignment="0" applyProtection="0">
      <alignment vertical="center"/>
    </xf>
    <xf numFmtId="0" fontId="16" fillId="23" borderId="0" applyNumberFormat="0" applyBorder="0" applyAlignment="0" applyProtection="0">
      <alignment vertical="center"/>
    </xf>
    <xf numFmtId="0" fontId="17" fillId="24" borderId="5" applyNumberFormat="0" applyFont="0" applyAlignment="0" applyProtection="0">
      <alignment vertical="center"/>
    </xf>
    <xf numFmtId="0" fontId="18" fillId="0" borderId="6" applyNumberFormat="0" applyFill="0" applyAlignment="0" applyProtection="0">
      <alignment vertical="center"/>
    </xf>
    <xf numFmtId="0" fontId="19" fillId="3" borderId="0" applyNumberFormat="0" applyBorder="0" applyAlignment="0" applyProtection="0">
      <alignment vertical="center"/>
    </xf>
    <xf numFmtId="183" fontId="20" fillId="0" borderId="0" applyBorder="0">
      <alignment horizontal="right"/>
    </xf>
    <xf numFmtId="49" fontId="17" fillId="0" borderId="0" applyFont="0"/>
    <xf numFmtId="0" fontId="21" fillId="25" borderId="7" applyNumberFormat="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25" borderId="12" applyNumberFormat="0" applyAlignment="0" applyProtection="0">
      <alignment vertical="center"/>
    </xf>
    <xf numFmtId="184" fontId="20" fillId="0" borderId="0" applyBorder="0">
      <alignment horizontal="left"/>
    </xf>
    <xf numFmtId="185" fontId="20" fillId="0" borderId="0" applyFill="0" applyBorder="0"/>
    <xf numFmtId="186" fontId="20" fillId="0" borderId="0" applyFill="0" applyBorder="0"/>
    <xf numFmtId="49" fontId="20" fillId="26" borderId="13">
      <alignment horizontal="center"/>
    </xf>
    <xf numFmtId="176" fontId="20" fillId="26" borderId="13">
      <alignment horizontal="right"/>
    </xf>
    <xf numFmtId="14" fontId="20" fillId="26" borderId="0" applyBorder="0">
      <alignment horizontal="center"/>
    </xf>
    <xf numFmtId="49" fontId="20" fillId="0" borderId="13"/>
    <xf numFmtId="0" fontId="28" fillId="0" borderId="0" applyNumberFormat="0" applyFill="0" applyBorder="0" applyAlignment="0" applyProtection="0">
      <alignment vertical="center"/>
    </xf>
    <xf numFmtId="14" fontId="20" fillId="0" borderId="14" applyBorder="0">
      <alignment horizontal="left"/>
    </xf>
    <xf numFmtId="0" fontId="29" fillId="7" borderId="7" applyNumberFormat="0" applyAlignment="0" applyProtection="0">
      <alignment vertical="center"/>
    </xf>
    <xf numFmtId="14" fontId="20" fillId="0" borderId="0" applyFill="0" applyBorder="0"/>
    <xf numFmtId="182" fontId="30" fillId="0" borderId="0"/>
    <xf numFmtId="49" fontId="20" fillId="0" borderId="0" applyBorder="0">
      <alignment horizontal="left"/>
    </xf>
    <xf numFmtId="0" fontId="31" fillId="0" borderId="0"/>
    <xf numFmtId="0" fontId="32" fillId="4" borderId="0" applyNumberFormat="0" applyBorder="0" applyAlignment="0" applyProtection="0">
      <alignment vertical="center"/>
    </xf>
    <xf numFmtId="0" fontId="33" fillId="0" borderId="0"/>
  </cellStyleXfs>
  <cellXfs count="199">
    <xf numFmtId="0" fontId="0" fillId="0" borderId="0" xfId="0">
      <alignment vertical="center"/>
    </xf>
    <xf numFmtId="177" fontId="9" fillId="0" borderId="0" xfId="0" applyNumberFormat="1" applyFont="1" applyAlignment="1">
      <alignment vertical="center" wrapText="1"/>
    </xf>
    <xf numFmtId="0" fontId="7" fillId="0" borderId="0" xfId="0" applyFont="1">
      <alignment vertical="center"/>
    </xf>
    <xf numFmtId="0" fontId="9" fillId="0" borderId="0" xfId="0" applyFont="1" applyAlignment="1">
      <alignment vertical="center" wrapText="1"/>
    </xf>
    <xf numFmtId="14" fontId="36" fillId="0" borderId="0" xfId="0" applyNumberFormat="1" applyFont="1" applyAlignment="1">
      <alignment vertical="center" wrapText="1"/>
    </xf>
    <xf numFmtId="177" fontId="9" fillId="0" borderId="0" xfId="0" applyNumberFormat="1" applyFont="1" applyAlignment="1">
      <alignment horizontal="center" vertical="center" wrapText="1"/>
    </xf>
    <xf numFmtId="177" fontId="9" fillId="28" borderId="0" xfId="0" applyNumberFormat="1" applyFont="1" applyFill="1" applyAlignment="1">
      <alignment horizontal="center" vertical="center" wrapText="1"/>
    </xf>
    <xf numFmtId="0" fontId="9" fillId="0" borderId="0" xfId="0" applyFont="1" applyAlignment="1">
      <alignment vertical="top" wrapText="1"/>
    </xf>
    <xf numFmtId="0" fontId="20" fillId="0" borderId="0" xfId="0" applyFont="1" applyAlignment="1">
      <alignment horizontal="right" vertical="center" wrapText="1"/>
    </xf>
    <xf numFmtId="0" fontId="9" fillId="0" borderId="3" xfId="0" applyFont="1" applyBorder="1" applyAlignment="1">
      <alignment vertical="center" wrapText="1"/>
    </xf>
    <xf numFmtId="0" fontId="9" fillId="0" borderId="31" xfId="0" applyFont="1" applyBorder="1" applyAlignment="1">
      <alignment vertical="center" wrapText="1"/>
    </xf>
    <xf numFmtId="0" fontId="38" fillId="0" borderId="0" xfId="0" applyFont="1" applyAlignment="1">
      <alignment horizontal="center" vertical="center" wrapText="1"/>
    </xf>
    <xf numFmtId="0" fontId="20" fillId="0" borderId="0" xfId="0" applyFont="1">
      <alignment vertical="center"/>
    </xf>
    <xf numFmtId="0" fontId="0" fillId="0" borderId="0" xfId="0" applyAlignment="1">
      <alignment vertical="center" wrapText="1"/>
    </xf>
    <xf numFmtId="0" fontId="0" fillId="0" borderId="0" xfId="0" applyAlignment="1">
      <alignment horizontal="left" vertical="center" wrapText="1"/>
    </xf>
    <xf numFmtId="0" fontId="40" fillId="0" borderId="0" xfId="0" applyFont="1" applyAlignment="1">
      <alignment horizontal="left" vertical="center"/>
    </xf>
    <xf numFmtId="0" fontId="44" fillId="0" borderId="0" xfId="0" applyFont="1" applyAlignment="1">
      <alignment horizontal="left" vertical="center"/>
    </xf>
    <xf numFmtId="0" fontId="41" fillId="0" borderId="0" xfId="0" applyFont="1" applyAlignment="1">
      <alignment horizontal="right" vertical="center"/>
    </xf>
    <xf numFmtId="0" fontId="43" fillId="29" borderId="69" xfId="0" applyFont="1" applyFill="1" applyBorder="1" applyAlignment="1">
      <alignment horizontal="center" vertical="center"/>
    </xf>
    <xf numFmtId="0" fontId="45" fillId="31" borderId="54" xfId="0" applyFont="1" applyFill="1" applyBorder="1" applyAlignment="1">
      <alignment horizontal="center" vertical="center" wrapText="1"/>
    </xf>
    <xf numFmtId="0" fontId="43" fillId="29" borderId="74" xfId="0" applyFont="1" applyFill="1" applyBorder="1" applyAlignment="1">
      <alignment horizontal="center" vertical="center" wrapText="1"/>
    </xf>
    <xf numFmtId="0" fontId="45" fillId="32" borderId="76" xfId="0" applyFont="1" applyFill="1" applyBorder="1" applyAlignment="1">
      <alignment horizontal="center" vertical="center" wrapText="1"/>
    </xf>
    <xf numFmtId="0" fontId="47" fillId="0" borderId="0" xfId="0" applyFont="1" applyAlignment="1">
      <alignment horizontal="left" vertical="center"/>
    </xf>
    <xf numFmtId="0" fontId="9" fillId="0" borderId="0" xfId="0" applyFont="1" applyAlignment="1">
      <alignment horizontal="center" vertical="center" wrapText="1"/>
    </xf>
    <xf numFmtId="0" fontId="49" fillId="0" borderId="0" xfId="0" applyFont="1" applyAlignment="1">
      <alignment horizontal="right" vertical="center" wrapText="1"/>
    </xf>
    <xf numFmtId="177" fontId="9" fillId="0" borderId="0" xfId="0" applyNumberFormat="1" applyFont="1" applyFill="1" applyAlignment="1">
      <alignment horizontal="center" vertical="center" wrapText="1"/>
    </xf>
    <xf numFmtId="0" fontId="30" fillId="0" borderId="22" xfId="0" applyFont="1" applyFill="1" applyBorder="1" applyAlignment="1">
      <alignment horizontal="left" vertical="top"/>
    </xf>
    <xf numFmtId="0" fontId="30" fillId="0" borderId="33" xfId="0" applyFont="1" applyFill="1" applyBorder="1" applyAlignment="1">
      <alignment horizontal="left" vertical="top" wrapText="1"/>
    </xf>
    <xf numFmtId="0" fontId="30" fillId="0" borderId="66" xfId="0" applyFont="1" applyFill="1" applyBorder="1" applyAlignment="1">
      <alignment horizontal="center" vertical="center" wrapText="1"/>
    </xf>
    <xf numFmtId="0" fontId="30" fillId="0" borderId="56" xfId="0" applyFont="1" applyFill="1" applyBorder="1" applyAlignment="1">
      <alignment horizontal="center" vertical="center" wrapText="1"/>
    </xf>
    <xf numFmtId="0" fontId="30" fillId="0" borderId="77" xfId="0" applyFont="1" applyFill="1" applyBorder="1" applyAlignment="1">
      <alignment horizontal="center" vertical="center" wrapText="1"/>
    </xf>
    <xf numFmtId="0" fontId="30" fillId="0" borderId="27" xfId="0" applyFont="1" applyFill="1" applyBorder="1" applyAlignment="1">
      <alignment vertical="top" wrapText="1"/>
    </xf>
    <xf numFmtId="0" fontId="30" fillId="0" borderId="19" xfId="0" applyFont="1" applyFill="1" applyBorder="1" applyAlignment="1">
      <alignment vertical="top" wrapText="1"/>
    </xf>
    <xf numFmtId="0" fontId="9" fillId="0" borderId="0" xfId="0" applyFont="1" applyFill="1" applyAlignment="1">
      <alignment horizontal="center" vertical="center" wrapText="1"/>
    </xf>
    <xf numFmtId="0" fontId="30" fillId="0" borderId="32" xfId="0" applyFont="1" applyFill="1" applyBorder="1" applyAlignment="1">
      <alignment horizontal="center" vertical="center"/>
    </xf>
    <xf numFmtId="0" fontId="30" fillId="0" borderId="32" xfId="0" applyFont="1" applyFill="1" applyBorder="1" applyAlignment="1">
      <alignment horizontal="center" vertical="top"/>
    </xf>
    <xf numFmtId="0" fontId="30" fillId="0" borderId="34" xfId="0" applyFont="1" applyFill="1" applyBorder="1" applyAlignment="1">
      <alignment horizontal="left" vertical="top" wrapText="1"/>
    </xf>
    <xf numFmtId="0" fontId="30" fillId="0" borderId="64" xfId="0" applyFont="1" applyFill="1" applyBorder="1" applyAlignment="1">
      <alignment horizontal="center" vertical="center" wrapText="1"/>
    </xf>
    <xf numFmtId="0" fontId="30" fillId="0" borderId="57" xfId="0" applyFont="1" applyFill="1" applyBorder="1" applyAlignment="1">
      <alignment horizontal="center" vertical="center" wrapText="1"/>
    </xf>
    <xf numFmtId="0" fontId="30" fillId="0" borderId="78" xfId="0" applyFont="1" applyFill="1" applyBorder="1" applyAlignment="1">
      <alignment horizontal="center" vertical="center" wrapText="1"/>
    </xf>
    <xf numFmtId="0" fontId="30" fillId="0" borderId="28" xfId="0" applyFont="1" applyFill="1" applyBorder="1" applyAlignment="1">
      <alignment vertical="top" wrapText="1"/>
    </xf>
    <xf numFmtId="0" fontId="30" fillId="0" borderId="21" xfId="0" applyFont="1" applyFill="1" applyBorder="1" applyAlignment="1">
      <alignment vertical="top" wrapText="1"/>
    </xf>
    <xf numFmtId="0" fontId="30" fillId="0" borderId="31" xfId="0" applyFont="1" applyFill="1" applyBorder="1" applyAlignment="1">
      <alignment vertical="top" wrapText="1"/>
    </xf>
    <xf numFmtId="0" fontId="30" fillId="0" borderId="36" xfId="0" applyFont="1" applyFill="1" applyBorder="1" applyAlignment="1">
      <alignment horizontal="left" vertical="top" wrapText="1"/>
    </xf>
    <xf numFmtId="0" fontId="30" fillId="0" borderId="65" xfId="0" applyFont="1" applyFill="1" applyBorder="1" applyAlignment="1">
      <alignment horizontal="center" vertical="center" wrapText="1"/>
    </xf>
    <xf numFmtId="0" fontId="30" fillId="0" borderId="44" xfId="0" applyFont="1" applyFill="1" applyBorder="1" applyAlignment="1">
      <alignment horizontal="center" vertical="center" wrapText="1"/>
    </xf>
    <xf numFmtId="0" fontId="30" fillId="0" borderId="26" xfId="0" applyFont="1" applyFill="1" applyBorder="1" applyAlignment="1">
      <alignment vertical="top" wrapText="1"/>
    </xf>
    <xf numFmtId="0" fontId="30" fillId="0" borderId="23" xfId="0" applyFont="1" applyFill="1" applyBorder="1" applyAlignment="1">
      <alignment horizontal="left" vertical="top" wrapText="1"/>
    </xf>
    <xf numFmtId="0" fontId="9" fillId="0" borderId="0" xfId="0" applyFont="1" applyFill="1" applyAlignment="1">
      <alignment vertical="top" wrapText="1"/>
    </xf>
    <xf numFmtId="0" fontId="30" fillId="0" borderId="23" xfId="0" applyFont="1" applyFill="1" applyBorder="1" applyAlignment="1">
      <alignment horizontal="center" vertical="top"/>
    </xf>
    <xf numFmtId="0" fontId="30" fillId="0" borderId="44" xfId="0" applyFont="1" applyFill="1" applyBorder="1" applyAlignment="1">
      <alignment horizontal="center" vertical="top"/>
    </xf>
    <xf numFmtId="0" fontId="30" fillId="0" borderId="35" xfId="0" applyFont="1" applyFill="1" applyBorder="1" applyAlignment="1">
      <alignment horizontal="left" vertical="top"/>
    </xf>
    <xf numFmtId="0" fontId="30" fillId="0" borderId="19" xfId="0" applyFont="1" applyFill="1" applyBorder="1" applyAlignment="1">
      <alignment horizontal="left" vertical="top" wrapText="1"/>
    </xf>
    <xf numFmtId="0" fontId="30" fillId="0" borderId="24" xfId="0" applyFont="1" applyFill="1" applyBorder="1" applyAlignment="1">
      <alignment vertical="top" wrapText="1"/>
    </xf>
    <xf numFmtId="0" fontId="30" fillId="0" borderId="37" xfId="0" applyFont="1" applyFill="1" applyBorder="1" applyAlignment="1">
      <alignment horizontal="left" vertical="top" wrapText="1"/>
    </xf>
    <xf numFmtId="0" fontId="30" fillId="0" borderId="72" xfId="0" applyFont="1" applyFill="1" applyBorder="1" applyAlignment="1">
      <alignment horizontal="center" vertical="center" wrapText="1"/>
    </xf>
    <xf numFmtId="0" fontId="30" fillId="0" borderId="43" xfId="0" applyFont="1" applyFill="1" applyBorder="1" applyAlignment="1">
      <alignment horizontal="center" vertical="center" wrapText="1"/>
    </xf>
    <xf numFmtId="0" fontId="30" fillId="0" borderId="79" xfId="0" applyFont="1" applyFill="1" applyBorder="1" applyAlignment="1">
      <alignment horizontal="center" vertical="center" wrapText="1"/>
    </xf>
    <xf numFmtId="0" fontId="30" fillId="0" borderId="25" xfId="0" applyFont="1" applyFill="1" applyBorder="1" applyAlignment="1">
      <alignment vertical="top" wrapText="1"/>
    </xf>
    <xf numFmtId="0" fontId="30" fillId="0" borderId="24" xfId="0" applyFont="1" applyFill="1" applyBorder="1" applyAlignment="1">
      <alignment horizontal="left" vertical="top" wrapText="1"/>
    </xf>
    <xf numFmtId="0" fontId="30" fillId="0" borderId="53" xfId="0" applyFont="1" applyFill="1" applyBorder="1" applyAlignment="1">
      <alignment vertical="top" wrapText="1"/>
    </xf>
    <xf numFmtId="0" fontId="51" fillId="0" borderId="65" xfId="0" applyFont="1" applyFill="1" applyBorder="1" applyAlignment="1">
      <alignment horizontal="center" vertical="center" wrapText="1"/>
    </xf>
    <xf numFmtId="0" fontId="30" fillId="0" borderId="55" xfId="0" applyFont="1" applyFill="1" applyBorder="1" applyAlignment="1">
      <alignment horizontal="center" vertical="center" wrapText="1"/>
    </xf>
    <xf numFmtId="0" fontId="30" fillId="0" borderId="80" xfId="0" applyFont="1" applyFill="1" applyBorder="1" applyAlignment="1">
      <alignment horizontal="center" vertical="center" wrapText="1"/>
    </xf>
    <xf numFmtId="0" fontId="30" fillId="0" borderId="29" xfId="0" applyFont="1" applyFill="1" applyBorder="1" applyAlignment="1">
      <alignment vertical="top" wrapText="1"/>
    </xf>
    <xf numFmtId="0" fontId="30" fillId="0" borderId="17" xfId="0" applyFont="1" applyFill="1" applyBorder="1" applyAlignment="1">
      <alignment horizontal="left" vertical="top" wrapText="1"/>
    </xf>
    <xf numFmtId="0" fontId="30" fillId="0" borderId="35" xfId="0" applyFont="1" applyFill="1" applyBorder="1" applyAlignment="1">
      <alignment vertical="top" wrapText="1"/>
    </xf>
    <xf numFmtId="0" fontId="51" fillId="0" borderId="66" xfId="0" applyFont="1" applyFill="1" applyBorder="1" applyAlignment="1">
      <alignment horizontal="center" vertical="center" wrapText="1"/>
    </xf>
    <xf numFmtId="0" fontId="20" fillId="0" borderId="0" xfId="0" applyFont="1" applyFill="1" applyAlignment="1">
      <alignment vertical="top" wrapText="1"/>
    </xf>
    <xf numFmtId="0" fontId="30" fillId="0" borderId="21" xfId="0" applyFont="1" applyFill="1" applyBorder="1" applyAlignment="1">
      <alignment horizontal="left" vertical="top" wrapText="1"/>
    </xf>
    <xf numFmtId="0" fontId="51" fillId="0" borderId="77" xfId="0" applyFont="1" applyFill="1" applyBorder="1" applyAlignment="1">
      <alignment horizontal="center" vertical="center" wrapText="1"/>
    </xf>
    <xf numFmtId="0" fontId="30" fillId="0" borderId="0" xfId="0" applyFont="1" applyFill="1" applyAlignment="1">
      <alignment vertical="top" wrapText="1"/>
    </xf>
    <xf numFmtId="0" fontId="30" fillId="0" borderId="22" xfId="0" applyFont="1" applyFill="1" applyBorder="1" applyAlignment="1">
      <alignment horizontal="left" vertical="top" wrapText="1"/>
    </xf>
    <xf numFmtId="0" fontId="30" fillId="0" borderId="66" xfId="0" applyFont="1" applyFill="1" applyBorder="1" applyAlignment="1">
      <alignment vertical="top" wrapText="1"/>
    </xf>
    <xf numFmtId="0" fontId="30" fillId="0" borderId="41" xfId="0" applyFont="1" applyFill="1" applyBorder="1" applyAlignment="1">
      <alignment horizontal="left" vertical="top" wrapText="1"/>
    </xf>
    <xf numFmtId="0" fontId="30" fillId="0" borderId="67" xfId="0" applyFont="1" applyFill="1" applyBorder="1" applyAlignment="1">
      <alignment horizontal="center" vertical="center" wrapText="1"/>
    </xf>
    <xf numFmtId="0" fontId="30" fillId="0" borderId="81" xfId="0" applyFont="1" applyFill="1" applyBorder="1" applyAlignment="1">
      <alignment horizontal="center" vertical="center" wrapText="1"/>
    </xf>
    <xf numFmtId="0" fontId="30" fillId="0" borderId="47" xfId="0" applyFont="1" applyFill="1" applyBorder="1" applyAlignment="1">
      <alignment horizontal="left" vertical="top" wrapText="1"/>
    </xf>
    <xf numFmtId="0" fontId="30" fillId="0" borderId="73" xfId="0" applyFont="1" applyFill="1" applyBorder="1" applyAlignment="1">
      <alignment horizontal="center" vertical="center" wrapText="1"/>
    </xf>
    <xf numFmtId="0" fontId="30" fillId="0" borderId="58" xfId="0" applyFont="1" applyFill="1" applyBorder="1" applyAlignment="1">
      <alignment horizontal="center" vertical="center" wrapText="1"/>
    </xf>
    <xf numFmtId="0" fontId="30" fillId="0" borderId="82" xfId="0" applyFont="1" applyFill="1" applyBorder="1" applyAlignment="1">
      <alignment horizontal="center" vertical="center" wrapText="1"/>
    </xf>
    <xf numFmtId="0" fontId="30" fillId="0" borderId="48" xfId="0" applyFont="1" applyFill="1" applyBorder="1" applyAlignment="1">
      <alignment vertical="top" wrapText="1"/>
    </xf>
    <xf numFmtId="0" fontId="30" fillId="0" borderId="32" xfId="0" applyFont="1" applyFill="1" applyBorder="1" applyAlignment="1">
      <alignment horizontal="left" vertical="top" wrapText="1"/>
    </xf>
    <xf numFmtId="10" fontId="30" fillId="0" borderId="17" xfId="0" applyNumberFormat="1" applyFont="1" applyFill="1" applyBorder="1" applyAlignment="1">
      <alignment horizontal="left" vertical="top" wrapText="1"/>
    </xf>
    <xf numFmtId="10" fontId="30" fillId="0" borderId="21" xfId="0" applyNumberFormat="1" applyFont="1" applyFill="1" applyBorder="1" applyAlignment="1">
      <alignment horizontal="left" vertical="top" wrapText="1"/>
    </xf>
    <xf numFmtId="0" fontId="30" fillId="0" borderId="53" xfId="0" applyFont="1" applyFill="1" applyBorder="1" applyAlignment="1">
      <alignment horizontal="left" vertical="top"/>
    </xf>
    <xf numFmtId="0" fontId="30" fillId="0" borderId="17" xfId="0" applyFont="1" applyFill="1" applyBorder="1" applyAlignment="1">
      <alignment vertical="top" wrapText="1"/>
    </xf>
    <xf numFmtId="0" fontId="30" fillId="0" borderId="68" xfId="0" applyFont="1" applyFill="1" applyBorder="1" applyAlignment="1">
      <alignment vertical="top" wrapText="1"/>
    </xf>
    <xf numFmtId="0" fontId="30" fillId="0" borderId="32" xfId="0" applyFont="1" applyFill="1" applyBorder="1" applyAlignment="1">
      <alignment vertical="top" wrapText="1"/>
    </xf>
    <xf numFmtId="0" fontId="30" fillId="0" borderId="46" xfId="0" applyFont="1" applyFill="1" applyBorder="1" applyAlignment="1">
      <alignment horizontal="left" vertical="top" wrapText="1"/>
    </xf>
    <xf numFmtId="0" fontId="30" fillId="0" borderId="83" xfId="0" applyFont="1" applyFill="1" applyBorder="1" applyAlignment="1">
      <alignment horizontal="center" vertical="center" wrapText="1"/>
    </xf>
    <xf numFmtId="0" fontId="30" fillId="0" borderId="59" xfId="0" applyFont="1" applyFill="1" applyBorder="1" applyAlignment="1">
      <alignment horizontal="center" vertical="center" wrapText="1"/>
    </xf>
    <xf numFmtId="0" fontId="30" fillId="0" borderId="84" xfId="0" applyFont="1" applyFill="1" applyBorder="1" applyAlignment="1">
      <alignment horizontal="center" vertical="center" wrapText="1"/>
    </xf>
    <xf numFmtId="0" fontId="30" fillId="0" borderId="30" xfId="0" applyFont="1" applyFill="1" applyBorder="1" applyAlignment="1">
      <alignment vertical="top" wrapText="1"/>
    </xf>
    <xf numFmtId="0" fontId="30" fillId="0" borderId="85" xfId="0" applyFont="1" applyFill="1" applyBorder="1" applyAlignment="1">
      <alignment vertical="top" wrapText="1"/>
    </xf>
    <xf numFmtId="0" fontId="30" fillId="0" borderId="3" xfId="0" applyFont="1" applyFill="1" applyBorder="1" applyAlignment="1">
      <alignment horizontal="left" vertical="top" wrapText="1"/>
    </xf>
    <xf numFmtId="0" fontId="30" fillId="0" borderId="3" xfId="0" applyFont="1" applyFill="1" applyBorder="1" applyAlignment="1">
      <alignment vertical="top" wrapText="1"/>
    </xf>
    <xf numFmtId="0" fontId="30" fillId="0" borderId="49" xfId="0" applyFont="1" applyFill="1" applyBorder="1" applyAlignment="1">
      <alignment horizontal="left" vertical="top" wrapText="1"/>
    </xf>
    <xf numFmtId="0" fontId="30" fillId="0" borderId="69" xfId="0" applyFont="1" applyFill="1" applyBorder="1" applyAlignment="1">
      <alignment horizontal="center" vertical="center" wrapText="1"/>
    </xf>
    <xf numFmtId="0" fontId="30" fillId="0" borderId="54" xfId="0" applyFont="1" applyFill="1" applyBorder="1" applyAlignment="1">
      <alignment horizontal="center" vertical="center" wrapText="1"/>
    </xf>
    <xf numFmtId="0" fontId="30" fillId="0" borderId="76" xfId="0" applyFont="1" applyFill="1" applyBorder="1" applyAlignment="1">
      <alignment horizontal="center" vertical="center" wrapText="1"/>
    </xf>
    <xf numFmtId="0" fontId="30" fillId="0" borderId="31" xfId="0" applyFont="1" applyFill="1" applyBorder="1" applyAlignment="1">
      <alignment horizontal="left" vertical="top" wrapText="1"/>
    </xf>
    <xf numFmtId="0" fontId="30" fillId="0" borderId="63" xfId="0" applyFont="1" applyFill="1" applyBorder="1" applyAlignment="1">
      <alignment horizontal="left" vertical="top" wrapText="1"/>
    </xf>
    <xf numFmtId="0" fontId="30" fillId="0" borderId="62" xfId="0" applyFont="1" applyFill="1" applyBorder="1" applyAlignment="1">
      <alignment horizontal="left" vertical="top" wrapText="1"/>
    </xf>
    <xf numFmtId="0" fontId="39" fillId="0" borderId="0" xfId="0" applyFont="1" applyFill="1" applyAlignment="1">
      <alignment horizontal="center" vertical="center"/>
    </xf>
    <xf numFmtId="0" fontId="39" fillId="0" borderId="0" xfId="0" applyFont="1" applyFill="1" applyAlignment="1">
      <alignment horizontal="center" vertical="center" wrapText="1"/>
    </xf>
    <xf numFmtId="0" fontId="30" fillId="0" borderId="31" xfId="0" applyFont="1" applyFill="1" applyBorder="1" applyAlignment="1">
      <alignment vertical="top" wrapText="1"/>
    </xf>
    <xf numFmtId="0" fontId="0" fillId="0" borderId="22" xfId="0" applyFont="1" applyFill="1" applyBorder="1" applyAlignment="1">
      <alignment vertical="top" wrapText="1"/>
    </xf>
    <xf numFmtId="0" fontId="0" fillId="0" borderId="32" xfId="0" applyFont="1" applyFill="1" applyBorder="1" applyAlignment="1">
      <alignment vertical="top" wrapText="1"/>
    </xf>
    <xf numFmtId="0" fontId="30" fillId="0" borderId="31" xfId="0" applyFont="1" applyFill="1" applyBorder="1" applyAlignment="1">
      <alignment horizontal="left" vertical="top" wrapText="1"/>
    </xf>
    <xf numFmtId="0" fontId="30" fillId="0" borderId="22" xfId="0" applyFont="1" applyFill="1" applyBorder="1" applyAlignment="1">
      <alignment horizontal="left" vertical="top" wrapText="1"/>
    </xf>
    <xf numFmtId="0" fontId="30" fillId="0" borderId="17" xfId="0" applyFont="1" applyFill="1" applyBorder="1" applyAlignment="1">
      <alignment vertical="top" wrapText="1"/>
    </xf>
    <xf numFmtId="0" fontId="30" fillId="0" borderId="23" xfId="0" applyFont="1" applyFill="1" applyBorder="1" applyAlignment="1">
      <alignment vertical="top" wrapText="1"/>
    </xf>
    <xf numFmtId="0" fontId="30" fillId="0" borderId="19" xfId="0" applyFont="1" applyFill="1" applyBorder="1" applyAlignment="1">
      <alignment vertical="top" wrapText="1"/>
    </xf>
    <xf numFmtId="0" fontId="30" fillId="0" borderId="39" xfId="0" applyFont="1" applyFill="1" applyBorder="1" applyAlignment="1">
      <alignment horizontal="left" vertical="top" wrapText="1"/>
    </xf>
    <xf numFmtId="0" fontId="30" fillId="0" borderId="40" xfId="0" applyFont="1" applyFill="1" applyBorder="1" applyAlignment="1">
      <alignment horizontal="left" vertical="top" wrapText="1"/>
    </xf>
    <xf numFmtId="0" fontId="30" fillId="0" borderId="37" xfId="0" applyFont="1" applyFill="1" applyBorder="1" applyAlignment="1">
      <alignment horizontal="left" vertical="top" wrapText="1"/>
    </xf>
    <xf numFmtId="0" fontId="30" fillId="0" borderId="38" xfId="0" applyFont="1" applyFill="1" applyBorder="1" applyAlignment="1">
      <alignment horizontal="left" vertical="top" wrapText="1"/>
    </xf>
    <xf numFmtId="0" fontId="30" fillId="0" borderId="34" xfId="0" applyFont="1" applyFill="1" applyBorder="1" applyAlignment="1">
      <alignment horizontal="left" vertical="top" wrapText="1"/>
    </xf>
    <xf numFmtId="0" fontId="30" fillId="0" borderId="20" xfId="0" applyFont="1" applyFill="1" applyBorder="1" applyAlignment="1">
      <alignment horizontal="left" vertical="top" wrapText="1"/>
    </xf>
    <xf numFmtId="0" fontId="30" fillId="0" borderId="36" xfId="0" applyFont="1" applyFill="1" applyBorder="1" applyAlignment="1">
      <alignment vertical="top" wrapText="1"/>
    </xf>
    <xf numFmtId="0" fontId="30" fillId="0" borderId="16" xfId="0" applyFont="1" applyFill="1" applyBorder="1" applyAlignment="1">
      <alignment vertical="top" wrapText="1"/>
    </xf>
    <xf numFmtId="0" fontId="30" fillId="0" borderId="33" xfId="0" applyFont="1" applyFill="1" applyBorder="1" applyAlignment="1">
      <alignment vertical="top" wrapText="1"/>
    </xf>
    <xf numFmtId="0" fontId="30" fillId="0" borderId="18" xfId="0" applyFont="1" applyFill="1" applyBorder="1" applyAlignment="1">
      <alignment vertical="top" wrapText="1"/>
    </xf>
    <xf numFmtId="0" fontId="30" fillId="0" borderId="29" xfId="0" applyFont="1" applyFill="1" applyBorder="1" applyAlignment="1">
      <alignment vertical="top" wrapText="1"/>
    </xf>
    <xf numFmtId="0" fontId="30" fillId="0" borderId="27" xfId="0" applyFont="1" applyFill="1" applyBorder="1" applyAlignment="1">
      <alignment vertical="top" wrapText="1"/>
    </xf>
    <xf numFmtId="0" fontId="30" fillId="0" borderId="32" xfId="0" applyFont="1" applyFill="1" applyBorder="1" applyAlignment="1">
      <alignment horizontal="left" vertical="top" wrapText="1"/>
    </xf>
    <xf numFmtId="0" fontId="30" fillId="0" borderId="21" xfId="0" applyFont="1" applyFill="1" applyBorder="1" applyAlignment="1">
      <alignment vertical="top" wrapText="1"/>
    </xf>
    <xf numFmtId="0" fontId="30" fillId="0" borderId="34" xfId="0" applyFont="1" applyFill="1" applyBorder="1" applyAlignment="1">
      <alignment vertical="top" wrapText="1"/>
    </xf>
    <xf numFmtId="0" fontId="30" fillId="0" borderId="28" xfId="0" applyFont="1" applyFill="1" applyBorder="1" applyAlignment="1">
      <alignment vertical="top" wrapText="1"/>
    </xf>
    <xf numFmtId="0" fontId="30" fillId="0" borderId="37" xfId="0" applyFont="1" applyFill="1" applyBorder="1" applyAlignment="1">
      <alignment vertical="top" wrapText="1"/>
    </xf>
    <xf numFmtId="0" fontId="30" fillId="0" borderId="25" xfId="0" applyFont="1" applyFill="1" applyBorder="1" applyAlignment="1">
      <alignment vertical="top" wrapText="1"/>
    </xf>
    <xf numFmtId="0" fontId="42" fillId="27" borderId="75" xfId="0" applyFont="1" applyFill="1" applyBorder="1" applyAlignment="1">
      <alignment horizontal="center" vertical="center"/>
    </xf>
    <xf numFmtId="0" fontId="42" fillId="27" borderId="52" xfId="0" applyFont="1" applyFill="1" applyBorder="1" applyAlignment="1">
      <alignment horizontal="center" vertical="center"/>
    </xf>
    <xf numFmtId="0" fontId="0" fillId="0" borderId="22" xfId="0" applyFont="1" applyFill="1" applyBorder="1" applyAlignment="1">
      <alignment horizontal="left" vertical="top" wrapText="1"/>
    </xf>
    <xf numFmtId="0" fontId="0" fillId="0" borderId="32" xfId="0" applyFont="1" applyFill="1" applyBorder="1" applyAlignment="1">
      <alignment horizontal="left" vertical="top" wrapText="1"/>
    </xf>
    <xf numFmtId="0" fontId="30" fillId="0" borderId="22" xfId="0" applyFont="1" applyFill="1" applyBorder="1" applyAlignment="1">
      <alignment vertical="top" wrapText="1"/>
    </xf>
    <xf numFmtId="0" fontId="30" fillId="0" borderId="46" xfId="0" applyFont="1" applyFill="1" applyBorder="1" applyAlignment="1">
      <alignment horizontal="left" vertical="top" wrapText="1"/>
    </xf>
    <xf numFmtId="0" fontId="30" fillId="0" borderId="14" xfId="0" applyFont="1" applyFill="1" applyBorder="1" applyAlignment="1">
      <alignment horizontal="left" vertical="top" wrapText="1"/>
    </xf>
    <xf numFmtId="0" fontId="0" fillId="0" borderId="39" xfId="0" applyFont="1" applyFill="1" applyBorder="1" applyAlignment="1">
      <alignment horizontal="left" vertical="top" wrapText="1"/>
    </xf>
    <xf numFmtId="0" fontId="0" fillId="0" borderId="40" xfId="0" applyFont="1" applyFill="1" applyBorder="1" applyAlignment="1">
      <alignment horizontal="left" vertical="top" wrapText="1"/>
    </xf>
    <xf numFmtId="0" fontId="0" fillId="0" borderId="41" xfId="0" applyFont="1" applyFill="1" applyBorder="1" applyAlignment="1">
      <alignment horizontal="left" vertical="top" wrapText="1"/>
    </xf>
    <xf numFmtId="0" fontId="0" fillId="0" borderId="42" xfId="0" applyFont="1" applyFill="1" applyBorder="1" applyAlignment="1">
      <alignment horizontal="left" vertical="top" wrapText="1"/>
    </xf>
    <xf numFmtId="0" fontId="39" fillId="30" borderId="49" xfId="0" applyFont="1" applyFill="1" applyBorder="1" applyAlignment="1">
      <alignment horizontal="center" vertical="center" wrapText="1"/>
    </xf>
    <xf numFmtId="0" fontId="41" fillId="0" borderId="76" xfId="0" applyFont="1" applyBorder="1" applyAlignment="1">
      <alignment horizontal="center" vertical="center" wrapText="1"/>
    </xf>
    <xf numFmtId="0" fontId="42" fillId="27" borderId="70" xfId="0" applyFont="1" applyFill="1" applyBorder="1" applyAlignment="1">
      <alignment horizontal="center" vertical="center"/>
    </xf>
    <xf numFmtId="0" fontId="0" fillId="0" borderId="71" xfId="0" applyBorder="1" applyAlignment="1">
      <alignment horizontal="center" vertical="center"/>
    </xf>
    <xf numFmtId="0" fontId="42" fillId="27" borderId="60" xfId="0" applyFont="1" applyFill="1" applyBorder="1" applyAlignment="1">
      <alignment horizontal="center" vertical="center"/>
    </xf>
    <xf numFmtId="0" fontId="42" fillId="27" borderId="51" xfId="0" applyFont="1" applyFill="1" applyBorder="1" applyAlignment="1">
      <alignment horizontal="center" vertical="center"/>
    </xf>
    <xf numFmtId="0" fontId="30" fillId="0" borderId="24" xfId="0" applyFont="1" applyFill="1" applyBorder="1" applyAlignment="1">
      <alignment horizontal="left" vertical="top" wrapText="1"/>
    </xf>
    <xf numFmtId="0" fontId="0" fillId="0" borderId="23" xfId="0" applyFont="1" applyFill="1" applyBorder="1" applyAlignment="1">
      <alignment horizontal="left" vertical="top" wrapText="1"/>
    </xf>
    <xf numFmtId="0" fontId="0" fillId="0" borderId="47" xfId="0" applyFont="1" applyFill="1" applyBorder="1" applyAlignment="1">
      <alignment horizontal="left" vertical="top" wrapText="1"/>
    </xf>
    <xf numFmtId="0" fontId="0" fillId="0" borderId="45" xfId="0" applyFont="1" applyFill="1" applyBorder="1" applyAlignment="1">
      <alignment horizontal="left" vertical="top" wrapText="1"/>
    </xf>
    <xf numFmtId="0" fontId="30" fillId="0" borderId="41" xfId="0" applyFont="1" applyFill="1" applyBorder="1" applyAlignment="1">
      <alignment horizontal="left" vertical="top" wrapText="1"/>
    </xf>
    <xf numFmtId="0" fontId="30" fillId="0" borderId="42" xfId="0" applyFont="1" applyFill="1" applyBorder="1" applyAlignment="1">
      <alignment horizontal="left" vertical="top" wrapText="1"/>
    </xf>
    <xf numFmtId="0" fontId="30" fillId="0" borderId="23" xfId="0" applyFont="1" applyFill="1" applyBorder="1" applyAlignment="1">
      <alignment horizontal="left" vertical="top" wrapText="1"/>
    </xf>
    <xf numFmtId="0" fontId="30" fillId="0" borderId="33" xfId="0" applyFont="1" applyFill="1" applyBorder="1" applyAlignment="1">
      <alignment horizontal="left" vertical="top" wrapText="1"/>
    </xf>
    <xf numFmtId="0" fontId="30" fillId="0" borderId="18" xfId="0" applyFont="1" applyFill="1" applyBorder="1" applyAlignment="1">
      <alignment horizontal="left" vertical="top" wrapText="1"/>
    </xf>
    <xf numFmtId="0" fontId="20" fillId="0" borderId="0" xfId="0" applyFont="1" applyAlignment="1">
      <alignment horizontal="right" vertical="center" wrapText="1"/>
    </xf>
    <xf numFmtId="0" fontId="30" fillId="0" borderId="33" xfId="0" applyFont="1" applyFill="1" applyBorder="1" applyAlignment="1">
      <alignment horizontal="left" vertical="top"/>
    </xf>
    <xf numFmtId="0" fontId="30" fillId="0" borderId="18" xfId="0" applyFont="1" applyFill="1" applyBorder="1" applyAlignment="1">
      <alignment vertical="top"/>
    </xf>
    <xf numFmtId="0" fontId="30" fillId="0" borderId="34" xfId="0" applyFont="1" applyFill="1" applyBorder="1" applyAlignment="1">
      <alignment horizontal="left" vertical="top"/>
    </xf>
    <xf numFmtId="0" fontId="30" fillId="0" borderId="20" xfId="0" applyFont="1" applyFill="1" applyBorder="1" applyAlignment="1">
      <alignment vertical="top"/>
    </xf>
    <xf numFmtId="0" fontId="30" fillId="0" borderId="24" xfId="0" applyFont="1" applyFill="1" applyBorder="1" applyAlignment="1">
      <alignment vertical="top" wrapText="1"/>
    </xf>
    <xf numFmtId="0" fontId="30" fillId="0" borderId="32" xfId="0" applyFont="1" applyFill="1" applyBorder="1" applyAlignment="1">
      <alignment vertical="top" wrapText="1"/>
    </xf>
    <xf numFmtId="0" fontId="30" fillId="0" borderId="49" xfId="0" applyFont="1" applyFill="1" applyBorder="1" applyAlignment="1">
      <alignment horizontal="left" vertical="top" wrapText="1"/>
    </xf>
    <xf numFmtId="0" fontId="30" fillId="0" borderId="15" xfId="0" applyFont="1" applyFill="1" applyBorder="1" applyAlignment="1">
      <alignment horizontal="left" vertical="top" wrapText="1"/>
    </xf>
    <xf numFmtId="0" fontId="30" fillId="0" borderId="47" xfId="0" applyFont="1" applyFill="1" applyBorder="1" applyAlignment="1">
      <alignment horizontal="left" vertical="top" wrapText="1"/>
    </xf>
    <xf numFmtId="0" fontId="30" fillId="0" borderId="45" xfId="0" applyFont="1" applyFill="1" applyBorder="1" applyAlignment="1">
      <alignment horizontal="left" vertical="top" wrapText="1"/>
    </xf>
    <xf numFmtId="0" fontId="30" fillId="0" borderId="36" xfId="0" applyFont="1" applyFill="1" applyBorder="1" applyAlignment="1">
      <alignment horizontal="left" vertical="top" wrapText="1"/>
    </xf>
    <xf numFmtId="0" fontId="30" fillId="0" borderId="16" xfId="0" applyFont="1" applyFill="1" applyBorder="1" applyAlignment="1">
      <alignment horizontal="left" vertical="top" wrapText="1"/>
    </xf>
    <xf numFmtId="0" fontId="42" fillId="27" borderId="61" xfId="0" applyFont="1" applyFill="1" applyBorder="1" applyAlignment="1">
      <alignment horizontal="center" vertical="center"/>
    </xf>
    <xf numFmtId="0" fontId="42" fillId="27" borderId="50" xfId="0" applyFont="1" applyFill="1" applyBorder="1" applyAlignment="1">
      <alignment horizontal="center" vertical="center"/>
    </xf>
    <xf numFmtId="0" fontId="30" fillId="0" borderId="46" xfId="0" applyFont="1" applyFill="1" applyBorder="1" applyAlignment="1">
      <alignment vertical="top" wrapText="1"/>
    </xf>
    <xf numFmtId="0" fontId="0" fillId="0" borderId="14" xfId="0" applyFont="1" applyFill="1" applyBorder="1" applyAlignment="1">
      <alignment vertical="top" wrapText="1"/>
    </xf>
    <xf numFmtId="0" fontId="0" fillId="0" borderId="18" xfId="0" applyFont="1" applyFill="1" applyBorder="1" applyAlignment="1">
      <alignment vertical="top" wrapText="1"/>
    </xf>
    <xf numFmtId="0" fontId="30" fillId="0" borderId="41" xfId="0" applyFont="1" applyFill="1" applyBorder="1" applyAlignment="1">
      <alignment vertical="top" wrapText="1"/>
    </xf>
    <xf numFmtId="0" fontId="30" fillId="0" borderId="42" xfId="0" applyFont="1" applyFill="1" applyBorder="1" applyAlignment="1">
      <alignment vertical="top" wrapText="1"/>
    </xf>
    <xf numFmtId="0" fontId="0" fillId="0" borderId="23" xfId="0" applyFont="1" applyFill="1" applyBorder="1" applyAlignment="1">
      <alignment vertical="top" wrapText="1"/>
    </xf>
    <xf numFmtId="0" fontId="30" fillId="0" borderId="38" xfId="0" applyFont="1" applyFill="1" applyBorder="1" applyAlignment="1">
      <alignment vertical="top" wrapText="1"/>
    </xf>
    <xf numFmtId="0" fontId="30" fillId="0" borderId="31" xfId="0" applyFont="1" applyFill="1" applyBorder="1" applyAlignment="1">
      <alignment horizontal="left" vertical="top"/>
    </xf>
    <xf numFmtId="0" fontId="0" fillId="0" borderId="23" xfId="0" applyFont="1" applyFill="1" applyBorder="1" applyAlignment="1">
      <alignment vertical="top"/>
    </xf>
    <xf numFmtId="0" fontId="30" fillId="0" borderId="59" xfId="0" applyFont="1" applyFill="1" applyBorder="1" applyAlignment="1">
      <alignment horizontal="left" vertical="top" wrapText="1"/>
    </xf>
    <xf numFmtId="0" fontId="0" fillId="0" borderId="44" xfId="0" applyFont="1" applyFill="1" applyBorder="1" applyAlignment="1">
      <alignment vertical="top" wrapText="1"/>
    </xf>
    <xf numFmtId="0" fontId="30" fillId="0" borderId="24" xfId="0" applyFont="1" applyFill="1" applyBorder="1" applyAlignment="1">
      <alignment horizontal="left" vertical="top"/>
    </xf>
    <xf numFmtId="0" fontId="30" fillId="0" borderId="43" xfId="0" applyFont="1" applyFill="1" applyBorder="1" applyAlignment="1">
      <alignment horizontal="left" vertical="top" wrapText="1"/>
    </xf>
    <xf numFmtId="0" fontId="0" fillId="0" borderId="44" xfId="0" applyFont="1" applyFill="1" applyBorder="1" applyAlignment="1">
      <alignment vertical="center" wrapText="1"/>
    </xf>
    <xf numFmtId="0" fontId="0" fillId="0" borderId="18" xfId="0" applyFont="1" applyFill="1" applyBorder="1">
      <alignment vertical="center"/>
    </xf>
    <xf numFmtId="0" fontId="0" fillId="0" borderId="20" xfId="0" applyFont="1" applyFill="1" applyBorder="1">
      <alignment vertical="center"/>
    </xf>
    <xf numFmtId="0" fontId="0" fillId="0" borderId="32" xfId="0" applyFont="1" applyFill="1" applyBorder="1" applyAlignment="1">
      <alignment vertical="top"/>
    </xf>
    <xf numFmtId="0" fontId="30" fillId="0" borderId="26" xfId="0" applyFont="1" applyFill="1" applyBorder="1" applyAlignment="1">
      <alignment vertical="top" wrapText="1"/>
    </xf>
    <xf numFmtId="0" fontId="30" fillId="0" borderId="47" xfId="0" applyFont="1" applyFill="1" applyBorder="1" applyAlignment="1">
      <alignment vertical="top" wrapText="1"/>
    </xf>
    <xf numFmtId="0" fontId="30" fillId="0" borderId="45" xfId="0" applyFont="1" applyFill="1" applyBorder="1" applyAlignment="1">
      <alignment vertical="top" wrapText="1"/>
    </xf>
    <xf numFmtId="0" fontId="30" fillId="0" borderId="20" xfId="0" applyFont="1" applyFill="1" applyBorder="1" applyAlignment="1">
      <alignment vertical="top" wrapText="1"/>
    </xf>
    <xf numFmtId="0" fontId="30" fillId="0" borderId="39" xfId="0" applyFont="1" applyFill="1" applyBorder="1" applyAlignment="1">
      <alignment vertical="top" wrapText="1"/>
    </xf>
    <xf numFmtId="0" fontId="30" fillId="0" borderId="31" xfId="0" applyFont="1" applyFill="1" applyBorder="1" applyAlignment="1">
      <alignment horizontal="center" vertical="top" wrapText="1"/>
    </xf>
    <xf numFmtId="0" fontId="30" fillId="0" borderId="22" xfId="0" applyFont="1" applyFill="1" applyBorder="1" applyAlignment="1">
      <alignment horizontal="center" vertical="top" wrapText="1"/>
    </xf>
    <xf numFmtId="0" fontId="30" fillId="0" borderId="32" xfId="0" applyFont="1" applyFill="1" applyBorder="1" applyAlignment="1">
      <alignment horizontal="center" vertical="top" wrapText="1"/>
    </xf>
    <xf numFmtId="0" fontId="0" fillId="0" borderId="18" xfId="0" applyFont="1" applyFill="1" applyBorder="1" applyAlignment="1">
      <alignment horizontal="left" vertical="top" wrapText="1"/>
    </xf>
  </cellXfs>
  <cellStyles count="7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Comma [0]_laroux" xfId="20" xr:uid="{00000000-0005-0000-0000-000013000000}"/>
    <cellStyle name="Comma_laroux" xfId="21" xr:uid="{00000000-0005-0000-0000-000014000000}"/>
    <cellStyle name="Currency [0]_laroux" xfId="22" xr:uid="{00000000-0005-0000-0000-000015000000}"/>
    <cellStyle name="Currency_laroux" xfId="23" xr:uid="{00000000-0005-0000-0000-000016000000}"/>
    <cellStyle name="entry" xfId="24" xr:uid="{00000000-0005-0000-0000-000017000000}"/>
    <cellStyle name="Grey" xfId="25" xr:uid="{00000000-0005-0000-0000-000018000000}"/>
    <cellStyle name="Header1" xfId="26" xr:uid="{00000000-0005-0000-0000-000019000000}"/>
    <cellStyle name="Header2" xfId="27" xr:uid="{00000000-0005-0000-0000-00001A000000}"/>
    <cellStyle name="Input [yellow]" xfId="28" xr:uid="{00000000-0005-0000-0000-00001B000000}"/>
    <cellStyle name="Normal - Style1" xfId="29" xr:uid="{00000000-0005-0000-0000-00001C000000}"/>
    <cellStyle name="Normal_#18-Internet" xfId="30" xr:uid="{00000000-0005-0000-0000-00001D000000}"/>
    <cellStyle name="Percent [2]" xfId="31" xr:uid="{00000000-0005-0000-0000-00001E000000}"/>
    <cellStyle name="price" xfId="32" xr:uid="{00000000-0005-0000-0000-00001F000000}"/>
    <cellStyle name="revised" xfId="33" xr:uid="{00000000-0005-0000-0000-000020000000}"/>
    <cellStyle name="section" xfId="34" xr:uid="{00000000-0005-0000-0000-000021000000}"/>
    <cellStyle name="subhead" xfId="35" xr:uid="{00000000-0005-0000-0000-000022000000}"/>
    <cellStyle name="title" xfId="36" xr:uid="{00000000-0005-0000-0000-000023000000}"/>
    <cellStyle name="アクセント 1" xfId="37" builtinId="29" customBuiltin="1"/>
    <cellStyle name="アクセント 2" xfId="38" builtinId="33" customBuiltin="1"/>
    <cellStyle name="アクセント 3" xfId="39" builtinId="37" customBuiltin="1"/>
    <cellStyle name="アクセント 4" xfId="40" builtinId="41" customBuiltin="1"/>
    <cellStyle name="アクセント 5" xfId="41" builtinId="45" customBuiltin="1"/>
    <cellStyle name="アクセント 6" xfId="42" builtinId="49" customBuiltin="1"/>
    <cellStyle name="タイトル" xfId="43" builtinId="15" customBuiltin="1"/>
    <cellStyle name="チェック セル" xfId="44" builtinId="23" customBuiltin="1"/>
    <cellStyle name="どちらでもない" xfId="45" builtinId="28" customBuiltin="1"/>
    <cellStyle name="メモ" xfId="46" builtinId="10" customBuiltin="1"/>
    <cellStyle name="リンク セル" xfId="47" builtinId="24" customBuiltin="1"/>
    <cellStyle name="悪い" xfId="48" builtinId="27" customBuiltin="1"/>
    <cellStyle name="価格桁区切り" xfId="49" xr:uid="{00000000-0005-0000-0000-000030000000}"/>
    <cellStyle name="型番" xfId="50" xr:uid="{00000000-0005-0000-0000-000031000000}"/>
    <cellStyle name="計算" xfId="51" builtinId="22" customBuiltin="1"/>
    <cellStyle name="警告文" xfId="52" builtinId="11" customBuiltin="1"/>
    <cellStyle name="見出し 1" xfId="53" builtinId="16" customBuiltin="1"/>
    <cellStyle name="見出し 2" xfId="54" builtinId="17" customBuiltin="1"/>
    <cellStyle name="見出し 3" xfId="55" builtinId="18" customBuiltin="1"/>
    <cellStyle name="見出し 4" xfId="56" builtinId="19" customBuiltin="1"/>
    <cellStyle name="集計" xfId="57" builtinId="25" customBuiltin="1"/>
    <cellStyle name="出力" xfId="58" builtinId="21" customBuiltin="1"/>
    <cellStyle name="数値" xfId="59" xr:uid="{00000000-0005-0000-0000-00003A000000}"/>
    <cellStyle name="数値（桁区切り）" xfId="60" xr:uid="{00000000-0005-0000-0000-00003B000000}"/>
    <cellStyle name="数値_5-2-16-01_iStorage_new" xfId="61" xr:uid="{00000000-0005-0000-0000-00003C000000}"/>
    <cellStyle name="製品通知&quot;-&quot;" xfId="62" xr:uid="{00000000-0005-0000-0000-00003D000000}"/>
    <cellStyle name="製品通知価格" xfId="63" xr:uid="{00000000-0005-0000-0000-00003E000000}"/>
    <cellStyle name="製品通知日付" xfId="64" xr:uid="{00000000-0005-0000-0000-00003F000000}"/>
    <cellStyle name="製品通知文字列" xfId="65" xr:uid="{00000000-0005-0000-0000-000040000000}"/>
    <cellStyle name="説明文" xfId="66" builtinId="53" customBuiltin="1"/>
    <cellStyle name="日付" xfId="67" xr:uid="{00000000-0005-0000-0000-000042000000}"/>
    <cellStyle name="入力" xfId="68" builtinId="20" customBuiltin="1"/>
    <cellStyle name="年月日" xfId="69" xr:uid="{00000000-0005-0000-0000-000044000000}"/>
    <cellStyle name="標準" xfId="0" builtinId="0"/>
    <cellStyle name="標準Ａ" xfId="70" xr:uid="{00000000-0005-0000-0000-000046000000}"/>
    <cellStyle name="文字列" xfId="71" xr:uid="{00000000-0005-0000-0000-000047000000}"/>
    <cellStyle name="未定義" xfId="72" xr:uid="{00000000-0005-0000-0000-000048000000}"/>
    <cellStyle name="良い" xfId="73" builtinId="26" customBuiltin="1"/>
    <cellStyle name="樘準_購－表紙 (2)_1_型－PRINT_ＳＩ型番 (2)_構成明細  (原調込み） (2)" xfId="74" xr:uid="{00000000-0005-0000-0000-00004A000000}"/>
  </cellStyles>
  <dxfs count="0"/>
  <tableStyles count="0" defaultTableStyle="TableStyleMedium9" defaultPivotStyle="PivotStyleLight16"/>
  <colors>
    <mruColors>
      <color rgb="FF0000CC"/>
      <color rgb="FFCCFFFF"/>
      <color rgb="FFFFFF99"/>
      <color rgb="FF003300"/>
      <color rgb="FF0066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S119"/>
  <sheetViews>
    <sheetView tabSelected="1" view="pageBreakPreview" zoomScale="75" zoomScaleNormal="75" zoomScaleSheetLayoutView="75" workbookViewId="0">
      <pane xSplit="1" ySplit="9" topLeftCell="B10" activePane="bottomRight" state="frozen"/>
      <selection pane="topRight" activeCell="B1" sqref="B1"/>
      <selection pane="bottomLeft" activeCell="A9" sqref="A9"/>
      <selection pane="bottomRight" activeCell="K10" sqref="K10"/>
    </sheetView>
  </sheetViews>
  <sheetFormatPr defaultRowHeight="5.65" customHeight="1"/>
  <cols>
    <col min="1" max="1" width="5.25" style="1" customWidth="1"/>
    <col min="2" max="3" width="12.625" style="3" customWidth="1"/>
    <col min="4" max="4" width="9.625" style="3" customWidth="1"/>
    <col min="5" max="5" width="15.625" style="3" customWidth="1"/>
    <col min="6" max="6" width="30.625" style="3" customWidth="1"/>
    <col min="7" max="9" width="11.125" style="3" customWidth="1"/>
    <col min="10" max="12" width="30.625" style="3" customWidth="1"/>
    <col min="13" max="16384" width="9" style="3"/>
  </cols>
  <sheetData>
    <row r="1" spans="1:19" ht="22.5" customHeight="1">
      <c r="B1" s="22" t="s">
        <v>389</v>
      </c>
      <c r="D1" s="13"/>
      <c r="E1" s="13"/>
      <c r="F1" s="11"/>
      <c r="G1" s="16"/>
      <c r="H1" s="14"/>
      <c r="I1" s="14"/>
      <c r="J1" s="14"/>
      <c r="L1" s="24" t="s">
        <v>373</v>
      </c>
    </row>
    <row r="2" spans="1:19" ht="15" customHeight="1">
      <c r="B2" s="15"/>
      <c r="D2" s="13"/>
      <c r="E2" s="13"/>
      <c r="F2" s="11"/>
      <c r="G2" s="16"/>
      <c r="H2" s="14"/>
      <c r="I2" s="14"/>
      <c r="J2" s="14"/>
    </row>
    <row r="3" spans="1:19" ht="21.75" customHeight="1">
      <c r="B3" s="2"/>
      <c r="G3" s="12"/>
      <c r="L3" s="17" t="s">
        <v>286</v>
      </c>
    </row>
    <row r="4" spans="1:19" ht="15.75" hidden="1">
      <c r="B4" s="2"/>
      <c r="D4" s="158"/>
      <c r="E4" s="158"/>
      <c r="F4" s="8"/>
      <c r="G4" s="9">
        <f>COUNTIF(G$10:G$118,"*◎*")</f>
        <v>22</v>
      </c>
      <c r="H4" s="9"/>
      <c r="I4" s="9">
        <f>COUNTIF(I$10:I$118,"*◎*")</f>
        <v>12</v>
      </c>
    </row>
    <row r="5" spans="1:19" ht="15.75" hidden="1">
      <c r="B5" s="2"/>
      <c r="D5" s="158"/>
      <c r="E5" s="158"/>
      <c r="F5" s="8"/>
      <c r="G5" s="9">
        <f>COUNTIF(G$10:G$118,"*○*")</f>
        <v>49</v>
      </c>
      <c r="H5" s="9"/>
      <c r="I5" s="9">
        <f>COUNTIF(I$10:I$118,"*○*")</f>
        <v>0</v>
      </c>
    </row>
    <row r="6" spans="1:19" ht="15.75" hidden="1">
      <c r="B6" s="2"/>
      <c r="D6" s="158"/>
      <c r="E6" s="158"/>
      <c r="F6" s="8"/>
      <c r="G6" s="9">
        <f>COUNTIF(G$10:G$118,"*△*")</f>
        <v>9</v>
      </c>
      <c r="H6" s="9"/>
      <c r="I6" s="9">
        <f>COUNTIF(I$10:I$118,"*△*")</f>
        <v>31</v>
      </c>
    </row>
    <row r="7" spans="1:19" ht="15.75" hidden="1">
      <c r="B7" s="2"/>
      <c r="D7" s="4"/>
      <c r="G7" s="10">
        <f t="shared" ref="G7:I7" si="0">SUM(G4:G6)</f>
        <v>80</v>
      </c>
      <c r="H7" s="10"/>
      <c r="I7" s="10">
        <f t="shared" si="0"/>
        <v>43</v>
      </c>
    </row>
    <row r="8" spans="1:19" ht="13.5" customHeight="1">
      <c r="B8" s="147" t="s">
        <v>83</v>
      </c>
      <c r="C8" s="171" t="s">
        <v>84</v>
      </c>
      <c r="D8" s="171" t="s">
        <v>85</v>
      </c>
      <c r="E8" s="171"/>
      <c r="F8" s="145" t="s">
        <v>86</v>
      </c>
      <c r="G8" s="20" t="s">
        <v>87</v>
      </c>
      <c r="H8" s="143" t="s">
        <v>431</v>
      </c>
      <c r="I8" s="144"/>
      <c r="J8" s="132" t="s">
        <v>150</v>
      </c>
      <c r="K8" s="132" t="s">
        <v>310</v>
      </c>
      <c r="L8" s="132" t="s">
        <v>311</v>
      </c>
    </row>
    <row r="9" spans="1:19" s="23" customFormat="1" ht="48.75" customHeight="1">
      <c r="A9" s="5"/>
      <c r="B9" s="148"/>
      <c r="C9" s="172"/>
      <c r="D9" s="172"/>
      <c r="E9" s="172"/>
      <c r="F9" s="146"/>
      <c r="G9" s="18" t="s">
        <v>354</v>
      </c>
      <c r="H9" s="19" t="s">
        <v>275</v>
      </c>
      <c r="I9" s="21" t="s">
        <v>276</v>
      </c>
      <c r="J9" s="133"/>
      <c r="K9" s="133"/>
      <c r="L9" s="133"/>
    </row>
    <row r="10" spans="1:19" s="33" customFormat="1" ht="81">
      <c r="A10" s="25">
        <f>ROW()-9</f>
        <v>1</v>
      </c>
      <c r="B10" s="26" t="s">
        <v>94</v>
      </c>
      <c r="C10" s="26" t="s">
        <v>151</v>
      </c>
      <c r="D10" s="159" t="s">
        <v>356</v>
      </c>
      <c r="E10" s="160"/>
      <c r="F10" s="27" t="s">
        <v>152</v>
      </c>
      <c r="G10" s="28" t="s">
        <v>129</v>
      </c>
      <c r="H10" s="29" t="s">
        <v>130</v>
      </c>
      <c r="I10" s="30"/>
      <c r="J10" s="31" t="s">
        <v>313</v>
      </c>
      <c r="K10" s="32" t="s">
        <v>301</v>
      </c>
      <c r="L10" s="32"/>
    </row>
    <row r="11" spans="1:19" s="33" customFormat="1" ht="67.5">
      <c r="A11" s="25">
        <f t="shared" ref="A11:A75" si="1">ROW()-9</f>
        <v>2</v>
      </c>
      <c r="B11" s="34"/>
      <c r="C11" s="35"/>
      <c r="D11" s="161" t="s">
        <v>128</v>
      </c>
      <c r="E11" s="162"/>
      <c r="F11" s="36" t="s">
        <v>153</v>
      </c>
      <c r="G11" s="37" t="s">
        <v>12</v>
      </c>
      <c r="H11" s="38" t="s">
        <v>277</v>
      </c>
      <c r="I11" s="39"/>
      <c r="J11" s="40" t="s">
        <v>355</v>
      </c>
      <c r="K11" s="41" t="s">
        <v>302</v>
      </c>
      <c r="L11" s="41"/>
    </row>
    <row r="12" spans="1:19" s="48" customFormat="1" ht="52.5" customHeight="1">
      <c r="A12" s="25">
        <f t="shared" si="1"/>
        <v>3</v>
      </c>
      <c r="B12" s="109" t="s">
        <v>22</v>
      </c>
      <c r="C12" s="42" t="s">
        <v>357</v>
      </c>
      <c r="D12" s="173" t="s">
        <v>22</v>
      </c>
      <c r="E12" s="174"/>
      <c r="F12" s="43" t="s">
        <v>154</v>
      </c>
      <c r="G12" s="44"/>
      <c r="H12" s="45" t="s">
        <v>130</v>
      </c>
      <c r="I12" s="30" t="s">
        <v>155</v>
      </c>
      <c r="J12" s="46" t="s">
        <v>317</v>
      </c>
      <c r="K12" s="47" t="s">
        <v>303</v>
      </c>
      <c r="L12" s="47"/>
    </row>
    <row r="13" spans="1:19" s="48" customFormat="1" ht="72" customHeight="1">
      <c r="A13" s="25">
        <f t="shared" si="1"/>
        <v>4</v>
      </c>
      <c r="B13" s="110"/>
      <c r="C13" s="49"/>
      <c r="D13" s="50"/>
      <c r="E13" s="51" t="s">
        <v>5</v>
      </c>
      <c r="F13" s="27" t="s">
        <v>126</v>
      </c>
      <c r="G13" s="28"/>
      <c r="H13" s="29" t="s">
        <v>132</v>
      </c>
      <c r="I13" s="30" t="s">
        <v>155</v>
      </c>
      <c r="J13" s="31" t="s">
        <v>316</v>
      </c>
      <c r="K13" s="52" t="s">
        <v>156</v>
      </c>
      <c r="L13" s="52"/>
      <c r="Q13" s="104"/>
      <c r="R13" s="105"/>
      <c r="S13" s="105"/>
    </row>
    <row r="14" spans="1:19" s="48" customFormat="1" ht="66" customHeight="1">
      <c r="A14" s="25">
        <f t="shared" si="1"/>
        <v>5</v>
      </c>
      <c r="B14" s="110"/>
      <c r="C14" s="32" t="s">
        <v>23</v>
      </c>
      <c r="D14" s="122" t="s">
        <v>22</v>
      </c>
      <c r="E14" s="175"/>
      <c r="F14" s="27" t="s">
        <v>157</v>
      </c>
      <c r="G14" s="28"/>
      <c r="H14" s="29" t="s">
        <v>132</v>
      </c>
      <c r="I14" s="30" t="s">
        <v>155</v>
      </c>
      <c r="J14" s="31" t="s">
        <v>315</v>
      </c>
      <c r="K14" s="52" t="s">
        <v>158</v>
      </c>
      <c r="L14" s="52"/>
    </row>
    <row r="15" spans="1:19" s="48" customFormat="1" ht="67.5">
      <c r="A15" s="25">
        <f t="shared" si="1"/>
        <v>6</v>
      </c>
      <c r="B15" s="110"/>
      <c r="C15" s="32" t="s">
        <v>24</v>
      </c>
      <c r="D15" s="122" t="s">
        <v>25</v>
      </c>
      <c r="E15" s="175"/>
      <c r="F15" s="27" t="s">
        <v>258</v>
      </c>
      <c r="G15" s="28" t="s">
        <v>129</v>
      </c>
      <c r="H15" s="29" t="s">
        <v>159</v>
      </c>
      <c r="I15" s="30" t="s">
        <v>130</v>
      </c>
      <c r="J15" s="31" t="s">
        <v>314</v>
      </c>
      <c r="K15" s="52" t="s">
        <v>160</v>
      </c>
      <c r="L15" s="52"/>
    </row>
    <row r="16" spans="1:19" s="48" customFormat="1" ht="37.5" customHeight="1">
      <c r="A16" s="25">
        <f t="shared" si="1"/>
        <v>7</v>
      </c>
      <c r="B16" s="110"/>
      <c r="C16" s="149" t="s">
        <v>26</v>
      </c>
      <c r="D16" s="116" t="s">
        <v>27</v>
      </c>
      <c r="E16" s="117"/>
      <c r="F16" s="27" t="s">
        <v>279</v>
      </c>
      <c r="G16" s="28" t="s">
        <v>278</v>
      </c>
      <c r="H16" s="29" t="s">
        <v>277</v>
      </c>
      <c r="I16" s="30" t="s">
        <v>161</v>
      </c>
      <c r="J16" s="31" t="s">
        <v>312</v>
      </c>
      <c r="K16" s="52" t="s">
        <v>162</v>
      </c>
      <c r="L16" s="52"/>
    </row>
    <row r="17" spans="1:13" s="48" customFormat="1" ht="37.5" customHeight="1">
      <c r="A17" s="25">
        <f t="shared" si="1"/>
        <v>8</v>
      </c>
      <c r="B17" s="110"/>
      <c r="C17" s="110"/>
      <c r="D17" s="114"/>
      <c r="E17" s="115"/>
      <c r="F17" s="27" t="s">
        <v>95</v>
      </c>
      <c r="G17" s="28" t="s">
        <v>139</v>
      </c>
      <c r="H17" s="29" t="s">
        <v>2</v>
      </c>
      <c r="I17" s="30" t="s">
        <v>155</v>
      </c>
      <c r="J17" s="31" t="s">
        <v>197</v>
      </c>
      <c r="K17" s="52" t="s">
        <v>358</v>
      </c>
      <c r="L17" s="52"/>
    </row>
    <row r="18" spans="1:13" s="48" customFormat="1" ht="67.5" customHeight="1">
      <c r="A18" s="25">
        <f t="shared" si="1"/>
        <v>9</v>
      </c>
      <c r="B18" s="110"/>
      <c r="C18" s="155"/>
      <c r="D18" s="153"/>
      <c r="E18" s="154"/>
      <c r="F18" s="27" t="s">
        <v>390</v>
      </c>
      <c r="G18" s="28" t="s">
        <v>129</v>
      </c>
      <c r="H18" s="29" t="s">
        <v>12</v>
      </c>
      <c r="I18" s="30" t="s">
        <v>13</v>
      </c>
      <c r="J18" s="31" t="s">
        <v>391</v>
      </c>
      <c r="K18" s="52" t="s">
        <v>392</v>
      </c>
      <c r="L18" s="52"/>
    </row>
    <row r="19" spans="1:13" s="48" customFormat="1" ht="52.5" customHeight="1">
      <c r="A19" s="25">
        <f t="shared" si="1"/>
        <v>10</v>
      </c>
      <c r="B19" s="110"/>
      <c r="C19" s="53" t="s">
        <v>28</v>
      </c>
      <c r="D19" s="156" t="s">
        <v>29</v>
      </c>
      <c r="E19" s="157"/>
      <c r="F19" s="27" t="s">
        <v>96</v>
      </c>
      <c r="G19" s="28" t="s">
        <v>164</v>
      </c>
      <c r="H19" s="29" t="s">
        <v>2</v>
      </c>
      <c r="I19" s="30" t="s">
        <v>161</v>
      </c>
      <c r="J19" s="31" t="s">
        <v>197</v>
      </c>
      <c r="K19" s="52" t="s">
        <v>359</v>
      </c>
      <c r="L19" s="52"/>
    </row>
    <row r="20" spans="1:13" s="48" customFormat="1" ht="67.5">
      <c r="A20" s="25">
        <f t="shared" si="1"/>
        <v>11</v>
      </c>
      <c r="B20" s="110"/>
      <c r="C20" s="32" t="s">
        <v>165</v>
      </c>
      <c r="D20" s="156" t="s">
        <v>360</v>
      </c>
      <c r="E20" s="157"/>
      <c r="F20" s="27" t="s">
        <v>168</v>
      </c>
      <c r="G20" s="28" t="s">
        <v>140</v>
      </c>
      <c r="H20" s="29" t="s">
        <v>159</v>
      </c>
      <c r="I20" s="30" t="s">
        <v>155</v>
      </c>
      <c r="J20" s="31" t="s">
        <v>318</v>
      </c>
      <c r="K20" s="52" t="s">
        <v>166</v>
      </c>
      <c r="L20" s="52"/>
    </row>
    <row r="21" spans="1:13" s="48" customFormat="1" ht="54">
      <c r="A21" s="25">
        <f t="shared" si="1"/>
        <v>12</v>
      </c>
      <c r="B21" s="110"/>
      <c r="C21" s="32" t="s">
        <v>6</v>
      </c>
      <c r="D21" s="156" t="s">
        <v>7</v>
      </c>
      <c r="E21" s="157"/>
      <c r="F21" s="27" t="s">
        <v>167</v>
      </c>
      <c r="G21" s="28" t="s">
        <v>12</v>
      </c>
      <c r="H21" s="29" t="s">
        <v>13</v>
      </c>
      <c r="I21" s="30" t="s">
        <v>13</v>
      </c>
      <c r="J21" s="31" t="s">
        <v>197</v>
      </c>
      <c r="K21" s="52" t="s">
        <v>319</v>
      </c>
      <c r="L21" s="52"/>
    </row>
    <row r="22" spans="1:13" s="48" customFormat="1" ht="54" customHeight="1">
      <c r="A22" s="25">
        <f t="shared" si="1"/>
        <v>13</v>
      </c>
      <c r="B22" s="110"/>
      <c r="C22" s="53" t="s">
        <v>393</v>
      </c>
      <c r="D22" s="116" t="s">
        <v>394</v>
      </c>
      <c r="E22" s="117"/>
      <c r="F22" s="54" t="s">
        <v>395</v>
      </c>
      <c r="G22" s="55" t="s">
        <v>12</v>
      </c>
      <c r="H22" s="56" t="s">
        <v>13</v>
      </c>
      <c r="I22" s="57"/>
      <c r="J22" s="58" t="s">
        <v>197</v>
      </c>
      <c r="K22" s="59" t="s">
        <v>396</v>
      </c>
      <c r="L22" s="52"/>
    </row>
    <row r="23" spans="1:13" s="48" customFormat="1" ht="81">
      <c r="A23" s="25">
        <f t="shared" si="1"/>
        <v>14</v>
      </c>
      <c r="B23" s="109" t="s">
        <v>82</v>
      </c>
      <c r="C23" s="109" t="s">
        <v>259</v>
      </c>
      <c r="D23" s="120" t="s">
        <v>16</v>
      </c>
      <c r="E23" s="60" t="s">
        <v>0</v>
      </c>
      <c r="F23" s="43" t="s">
        <v>97</v>
      </c>
      <c r="G23" s="61"/>
      <c r="H23" s="62" t="s">
        <v>132</v>
      </c>
      <c r="I23" s="63"/>
      <c r="J23" s="64" t="s">
        <v>197</v>
      </c>
      <c r="K23" s="65" t="s">
        <v>320</v>
      </c>
      <c r="L23" s="65"/>
    </row>
    <row r="24" spans="1:13" s="48" customFormat="1" ht="67.5">
      <c r="A24" s="25">
        <f t="shared" si="1"/>
        <v>15</v>
      </c>
      <c r="B24" s="134"/>
      <c r="C24" s="134"/>
      <c r="D24" s="122"/>
      <c r="E24" s="66" t="s">
        <v>17</v>
      </c>
      <c r="F24" s="27" t="s">
        <v>169</v>
      </c>
      <c r="G24" s="67"/>
      <c r="H24" s="29" t="s">
        <v>132</v>
      </c>
      <c r="I24" s="30"/>
      <c r="J24" s="31" t="s">
        <v>322</v>
      </c>
      <c r="K24" s="52" t="s">
        <v>305</v>
      </c>
      <c r="L24" s="52"/>
    </row>
    <row r="25" spans="1:13" s="48" customFormat="1" ht="52.5" customHeight="1">
      <c r="A25" s="25">
        <f t="shared" si="1"/>
        <v>16</v>
      </c>
      <c r="B25" s="134"/>
      <c r="C25" s="134"/>
      <c r="D25" s="122" t="s">
        <v>18</v>
      </c>
      <c r="E25" s="123"/>
      <c r="F25" s="27" t="s">
        <v>98</v>
      </c>
      <c r="G25" s="67"/>
      <c r="H25" s="29" t="s">
        <v>285</v>
      </c>
      <c r="I25" s="30"/>
      <c r="J25" s="31" t="s">
        <v>197</v>
      </c>
      <c r="K25" s="52" t="s">
        <v>321</v>
      </c>
      <c r="L25" s="52"/>
      <c r="M25" s="68"/>
    </row>
    <row r="26" spans="1:13" s="48" customFormat="1" ht="54">
      <c r="A26" s="25">
        <f t="shared" si="1"/>
        <v>17</v>
      </c>
      <c r="B26" s="134"/>
      <c r="C26" s="134"/>
      <c r="D26" s="122" t="s">
        <v>19</v>
      </c>
      <c r="E26" s="123"/>
      <c r="F26" s="27" t="s">
        <v>170</v>
      </c>
      <c r="G26" s="28" t="s">
        <v>307</v>
      </c>
      <c r="H26" s="29" t="s">
        <v>130</v>
      </c>
      <c r="I26" s="30"/>
      <c r="J26" s="31" t="s">
        <v>323</v>
      </c>
      <c r="K26" s="52" t="s">
        <v>306</v>
      </c>
      <c r="L26" s="52"/>
    </row>
    <row r="27" spans="1:13" s="48" customFormat="1" ht="67.5" customHeight="1">
      <c r="A27" s="25">
        <f t="shared" si="1"/>
        <v>18</v>
      </c>
      <c r="B27" s="134"/>
      <c r="C27" s="134"/>
      <c r="D27" s="122" t="s">
        <v>20</v>
      </c>
      <c r="E27" s="123"/>
      <c r="F27" s="27" t="s">
        <v>99</v>
      </c>
      <c r="G27" s="28"/>
      <c r="H27" s="29" t="s">
        <v>130</v>
      </c>
      <c r="I27" s="30"/>
      <c r="J27" s="31" t="s">
        <v>197</v>
      </c>
      <c r="K27" s="52" t="s">
        <v>361</v>
      </c>
      <c r="L27" s="52"/>
    </row>
    <row r="28" spans="1:13" s="48" customFormat="1" ht="108">
      <c r="A28" s="25">
        <f t="shared" si="1"/>
        <v>19</v>
      </c>
      <c r="B28" s="135"/>
      <c r="C28" s="135"/>
      <c r="D28" s="128" t="s">
        <v>21</v>
      </c>
      <c r="E28" s="193"/>
      <c r="F28" s="36" t="s">
        <v>280</v>
      </c>
      <c r="G28" s="37"/>
      <c r="H28" s="38" t="s">
        <v>132</v>
      </c>
      <c r="I28" s="39"/>
      <c r="J28" s="40" t="s">
        <v>324</v>
      </c>
      <c r="K28" s="69" t="s">
        <v>325</v>
      </c>
      <c r="L28" s="69"/>
    </row>
    <row r="29" spans="1:13" s="48" customFormat="1" ht="67.5">
      <c r="A29" s="25">
        <f t="shared" si="1"/>
        <v>20</v>
      </c>
      <c r="B29" s="109" t="s">
        <v>374</v>
      </c>
      <c r="C29" s="106" t="s">
        <v>374</v>
      </c>
      <c r="D29" s="137" t="s">
        <v>375</v>
      </c>
      <c r="E29" s="138"/>
      <c r="F29" s="43" t="s">
        <v>376</v>
      </c>
      <c r="G29" s="44"/>
      <c r="H29" s="62" t="s">
        <v>12</v>
      </c>
      <c r="I29" s="63"/>
      <c r="J29" s="64" t="s">
        <v>377</v>
      </c>
      <c r="K29" s="65" t="s">
        <v>378</v>
      </c>
      <c r="L29" s="65"/>
    </row>
    <row r="30" spans="1:13" s="48" customFormat="1" ht="67.5" customHeight="1">
      <c r="A30" s="25">
        <f t="shared" si="1"/>
        <v>21</v>
      </c>
      <c r="B30" s="110"/>
      <c r="C30" s="136"/>
      <c r="D30" s="114"/>
      <c r="E30" s="115"/>
      <c r="F30" s="27" t="s">
        <v>379</v>
      </c>
      <c r="G30" s="28" t="s">
        <v>129</v>
      </c>
      <c r="H30" s="29" t="s">
        <v>12</v>
      </c>
      <c r="I30" s="70"/>
      <c r="J30" s="71" t="s">
        <v>197</v>
      </c>
      <c r="K30" s="72" t="s">
        <v>423</v>
      </c>
      <c r="L30" s="72"/>
    </row>
    <row r="31" spans="1:13" s="48" customFormat="1" ht="67.5" customHeight="1">
      <c r="A31" s="25">
        <f t="shared" si="1"/>
        <v>22</v>
      </c>
      <c r="B31" s="134"/>
      <c r="C31" s="107"/>
      <c r="D31" s="139"/>
      <c r="E31" s="140"/>
      <c r="F31" s="27" t="s">
        <v>380</v>
      </c>
      <c r="G31" s="28"/>
      <c r="H31" s="29" t="s">
        <v>12</v>
      </c>
      <c r="I31" s="70"/>
      <c r="J31" s="58" t="s">
        <v>197</v>
      </c>
      <c r="K31" s="149" t="s">
        <v>424</v>
      </c>
      <c r="L31" s="149"/>
    </row>
    <row r="32" spans="1:13" s="48" customFormat="1" ht="67.5">
      <c r="A32" s="25">
        <f t="shared" si="1"/>
        <v>23</v>
      </c>
      <c r="B32" s="134"/>
      <c r="C32" s="107"/>
      <c r="D32" s="141"/>
      <c r="E32" s="142"/>
      <c r="F32" s="27" t="s">
        <v>381</v>
      </c>
      <c r="G32" s="28" t="s">
        <v>129</v>
      </c>
      <c r="H32" s="29" t="s">
        <v>12</v>
      </c>
      <c r="I32" s="30"/>
      <c r="J32" s="73" t="s">
        <v>382</v>
      </c>
      <c r="K32" s="150"/>
      <c r="L32" s="150"/>
    </row>
    <row r="33" spans="1:12" s="48" customFormat="1" ht="67.5">
      <c r="A33" s="25">
        <f t="shared" si="1"/>
        <v>24</v>
      </c>
      <c r="B33" s="134"/>
      <c r="C33" s="107"/>
      <c r="D33" s="116" t="s">
        <v>383</v>
      </c>
      <c r="E33" s="117"/>
      <c r="F33" s="27" t="s">
        <v>384</v>
      </c>
      <c r="G33" s="28" t="s">
        <v>129</v>
      </c>
      <c r="H33" s="29" t="s">
        <v>12</v>
      </c>
      <c r="I33" s="30"/>
      <c r="J33" s="31" t="s">
        <v>385</v>
      </c>
      <c r="K33" s="52" t="s">
        <v>386</v>
      </c>
      <c r="L33" s="52"/>
    </row>
    <row r="34" spans="1:12" s="48" customFormat="1" ht="37.5" customHeight="1">
      <c r="A34" s="25">
        <f t="shared" si="1"/>
        <v>25</v>
      </c>
      <c r="B34" s="135"/>
      <c r="C34" s="108"/>
      <c r="D34" s="151"/>
      <c r="E34" s="152"/>
      <c r="F34" s="36" t="s">
        <v>387</v>
      </c>
      <c r="G34" s="37" t="s">
        <v>129</v>
      </c>
      <c r="H34" s="38" t="s">
        <v>12</v>
      </c>
      <c r="I34" s="39"/>
      <c r="J34" s="40" t="s">
        <v>197</v>
      </c>
      <c r="K34" s="69" t="s">
        <v>388</v>
      </c>
      <c r="L34" s="69"/>
    </row>
    <row r="35" spans="1:12" s="48" customFormat="1" ht="81">
      <c r="A35" s="25">
        <f t="shared" si="1"/>
        <v>26</v>
      </c>
      <c r="B35" s="109" t="s">
        <v>4</v>
      </c>
      <c r="C35" s="106" t="s">
        <v>4</v>
      </c>
      <c r="D35" s="169" t="s">
        <v>171</v>
      </c>
      <c r="E35" s="170"/>
      <c r="F35" s="43" t="s">
        <v>172</v>
      </c>
      <c r="G35" s="44"/>
      <c r="H35" s="62" t="s">
        <v>163</v>
      </c>
      <c r="I35" s="63"/>
      <c r="J35" s="64" t="s">
        <v>197</v>
      </c>
      <c r="K35" s="65" t="s">
        <v>326</v>
      </c>
      <c r="L35" s="65"/>
    </row>
    <row r="36" spans="1:12" s="48" customFormat="1" ht="37.5" customHeight="1">
      <c r="A36" s="25">
        <f t="shared" si="1"/>
        <v>27</v>
      </c>
      <c r="B36" s="110"/>
      <c r="C36" s="136"/>
      <c r="D36" s="156" t="s">
        <v>269</v>
      </c>
      <c r="E36" s="198"/>
      <c r="F36" s="74" t="s">
        <v>267</v>
      </c>
      <c r="G36" s="75" t="s">
        <v>262</v>
      </c>
      <c r="H36" s="45" t="s">
        <v>2</v>
      </c>
      <c r="I36" s="76"/>
      <c r="J36" s="46" t="s">
        <v>266</v>
      </c>
      <c r="K36" s="47" t="s">
        <v>268</v>
      </c>
      <c r="L36" s="47"/>
    </row>
    <row r="37" spans="1:12" s="48" customFormat="1" ht="135">
      <c r="A37" s="25">
        <f t="shared" si="1"/>
        <v>28</v>
      </c>
      <c r="B37" s="110"/>
      <c r="C37" s="136"/>
      <c r="D37" s="176" t="s">
        <v>8</v>
      </c>
      <c r="E37" s="177"/>
      <c r="F37" s="74" t="s">
        <v>352</v>
      </c>
      <c r="G37" s="75" t="s">
        <v>133</v>
      </c>
      <c r="H37" s="45" t="s">
        <v>130</v>
      </c>
      <c r="I37" s="76"/>
      <c r="J37" s="46" t="s">
        <v>345</v>
      </c>
      <c r="K37" s="47" t="s">
        <v>142</v>
      </c>
      <c r="L37" s="47"/>
    </row>
    <row r="38" spans="1:12" s="48" customFormat="1" ht="81">
      <c r="A38" s="25">
        <f t="shared" si="1"/>
        <v>29</v>
      </c>
      <c r="B38" s="134"/>
      <c r="C38" s="107"/>
      <c r="D38" s="122" t="s">
        <v>9</v>
      </c>
      <c r="E38" s="123"/>
      <c r="F38" s="27" t="s">
        <v>327</v>
      </c>
      <c r="G38" s="28" t="s">
        <v>133</v>
      </c>
      <c r="H38" s="45" t="s">
        <v>132</v>
      </c>
      <c r="I38" s="76"/>
      <c r="J38" s="46" t="s">
        <v>197</v>
      </c>
      <c r="K38" s="52" t="s">
        <v>142</v>
      </c>
      <c r="L38" s="52"/>
    </row>
    <row r="39" spans="1:12" s="48" customFormat="1" ht="52.5" customHeight="1">
      <c r="A39" s="25">
        <f t="shared" si="1"/>
        <v>30</v>
      </c>
      <c r="B39" s="134"/>
      <c r="C39" s="107"/>
      <c r="D39" s="122" t="s">
        <v>173</v>
      </c>
      <c r="E39" s="123"/>
      <c r="F39" s="27" t="s">
        <v>174</v>
      </c>
      <c r="G39" s="28" t="s">
        <v>138</v>
      </c>
      <c r="H39" s="29"/>
      <c r="I39" s="30" t="s">
        <v>130</v>
      </c>
      <c r="J39" s="31" t="s">
        <v>197</v>
      </c>
      <c r="K39" s="52" t="s">
        <v>175</v>
      </c>
      <c r="L39" s="52"/>
    </row>
    <row r="40" spans="1:12" s="48" customFormat="1" ht="81">
      <c r="A40" s="25">
        <f t="shared" si="1"/>
        <v>31</v>
      </c>
      <c r="B40" s="134"/>
      <c r="C40" s="107"/>
      <c r="D40" s="176" t="s">
        <v>270</v>
      </c>
      <c r="E40" s="177"/>
      <c r="F40" s="74" t="s">
        <v>328</v>
      </c>
      <c r="G40" s="75" t="s">
        <v>271</v>
      </c>
      <c r="H40" s="45" t="s">
        <v>163</v>
      </c>
      <c r="I40" s="76"/>
      <c r="J40" s="46" t="s">
        <v>266</v>
      </c>
      <c r="K40" s="47" t="s">
        <v>142</v>
      </c>
      <c r="L40" s="47"/>
    </row>
    <row r="41" spans="1:12" s="48" customFormat="1" ht="37.5" customHeight="1">
      <c r="A41" s="25">
        <f t="shared" si="1"/>
        <v>32</v>
      </c>
      <c r="B41" s="134"/>
      <c r="C41" s="107"/>
      <c r="D41" s="122" t="s">
        <v>88</v>
      </c>
      <c r="E41" s="123"/>
      <c r="F41" s="27" t="s">
        <v>329</v>
      </c>
      <c r="G41" s="28" t="s">
        <v>129</v>
      </c>
      <c r="H41" s="29" t="s">
        <v>12</v>
      </c>
      <c r="I41" s="30"/>
      <c r="J41" s="46" t="s">
        <v>178</v>
      </c>
      <c r="K41" s="47" t="s">
        <v>142</v>
      </c>
      <c r="L41" s="47"/>
    </row>
    <row r="42" spans="1:12" s="48" customFormat="1" ht="37.5" customHeight="1">
      <c r="A42" s="25">
        <f t="shared" si="1"/>
        <v>33</v>
      </c>
      <c r="B42" s="134"/>
      <c r="C42" s="107"/>
      <c r="D42" s="122" t="s">
        <v>176</v>
      </c>
      <c r="E42" s="123"/>
      <c r="F42" s="27" t="s">
        <v>330</v>
      </c>
      <c r="G42" s="28" t="s">
        <v>143</v>
      </c>
      <c r="H42" s="45" t="s">
        <v>177</v>
      </c>
      <c r="I42" s="76" t="s">
        <v>130</v>
      </c>
      <c r="J42" s="46" t="s">
        <v>343</v>
      </c>
      <c r="K42" s="47" t="s">
        <v>142</v>
      </c>
      <c r="L42" s="47"/>
    </row>
    <row r="43" spans="1:12" s="48" customFormat="1" ht="50.25" customHeight="1">
      <c r="A43" s="25">
        <f t="shared" si="1"/>
        <v>34</v>
      </c>
      <c r="B43" s="134"/>
      <c r="C43" s="107"/>
      <c r="D43" s="122" t="s">
        <v>10</v>
      </c>
      <c r="E43" s="123"/>
      <c r="F43" s="27" t="s">
        <v>79</v>
      </c>
      <c r="G43" s="28" t="s">
        <v>131</v>
      </c>
      <c r="H43" s="29" t="s">
        <v>13</v>
      </c>
      <c r="I43" s="30" t="s">
        <v>132</v>
      </c>
      <c r="J43" s="31" t="s">
        <v>197</v>
      </c>
      <c r="K43" s="52" t="s">
        <v>362</v>
      </c>
      <c r="L43" s="52"/>
    </row>
    <row r="44" spans="1:12" s="48" customFormat="1" ht="67.5">
      <c r="A44" s="25">
        <f t="shared" si="1"/>
        <v>35</v>
      </c>
      <c r="B44" s="135"/>
      <c r="C44" s="108"/>
      <c r="D44" s="191" t="s">
        <v>289</v>
      </c>
      <c r="E44" s="192"/>
      <c r="F44" s="77" t="s">
        <v>290</v>
      </c>
      <c r="G44" s="78" t="s">
        <v>181</v>
      </c>
      <c r="H44" s="79" t="s">
        <v>179</v>
      </c>
      <c r="I44" s="80" t="s">
        <v>180</v>
      </c>
      <c r="J44" s="81" t="s">
        <v>344</v>
      </c>
      <c r="K44" s="82" t="s">
        <v>363</v>
      </c>
      <c r="L44" s="82"/>
    </row>
    <row r="45" spans="1:12" s="48" customFormat="1" ht="37.5" customHeight="1">
      <c r="A45" s="25">
        <f t="shared" si="1"/>
        <v>36</v>
      </c>
      <c r="B45" s="109" t="s">
        <v>81</v>
      </c>
      <c r="C45" s="106" t="s">
        <v>80</v>
      </c>
      <c r="D45" s="120" t="s">
        <v>14</v>
      </c>
      <c r="E45" s="121"/>
      <c r="F45" s="43" t="s">
        <v>100</v>
      </c>
      <c r="G45" s="44" t="s">
        <v>129</v>
      </c>
      <c r="H45" s="62" t="s">
        <v>12</v>
      </c>
      <c r="I45" s="63" t="s">
        <v>177</v>
      </c>
      <c r="J45" s="64" t="s">
        <v>197</v>
      </c>
      <c r="K45" s="83" t="s">
        <v>142</v>
      </c>
      <c r="L45" s="83"/>
    </row>
    <row r="46" spans="1:12" s="48" customFormat="1" ht="60" customHeight="1">
      <c r="A46" s="25">
        <f t="shared" si="1"/>
        <v>37</v>
      </c>
      <c r="B46" s="135"/>
      <c r="C46" s="108"/>
      <c r="D46" s="167" t="s">
        <v>15</v>
      </c>
      <c r="E46" s="168"/>
      <c r="F46" s="36" t="s">
        <v>353</v>
      </c>
      <c r="G46" s="37" t="s">
        <v>131</v>
      </c>
      <c r="H46" s="79" t="s">
        <v>184</v>
      </c>
      <c r="I46" s="80" t="s">
        <v>186</v>
      </c>
      <c r="J46" s="81" t="s">
        <v>197</v>
      </c>
      <c r="K46" s="84" t="s">
        <v>142</v>
      </c>
      <c r="L46" s="84"/>
    </row>
    <row r="47" spans="1:12" s="48" customFormat="1" ht="37.5" customHeight="1">
      <c r="A47" s="25">
        <f t="shared" si="1"/>
        <v>38</v>
      </c>
      <c r="B47" s="109" t="s">
        <v>30</v>
      </c>
      <c r="C47" s="106" t="s">
        <v>30</v>
      </c>
      <c r="D47" s="120" t="s">
        <v>260</v>
      </c>
      <c r="E47" s="121"/>
      <c r="F47" s="27" t="s">
        <v>261</v>
      </c>
      <c r="G47" s="28" t="s">
        <v>263</v>
      </c>
      <c r="H47" s="29" t="s">
        <v>264</v>
      </c>
      <c r="I47" s="30" t="s">
        <v>265</v>
      </c>
      <c r="J47" s="31" t="s">
        <v>266</v>
      </c>
      <c r="K47" s="52" t="s">
        <v>364</v>
      </c>
      <c r="L47" s="52"/>
    </row>
    <row r="48" spans="1:12" s="48" customFormat="1" ht="37.5" customHeight="1">
      <c r="A48" s="25">
        <f t="shared" si="1"/>
        <v>39</v>
      </c>
      <c r="B48" s="134"/>
      <c r="C48" s="107"/>
      <c r="D48" s="114" t="s">
        <v>31</v>
      </c>
      <c r="E48" s="115"/>
      <c r="F48" s="74" t="s">
        <v>101</v>
      </c>
      <c r="G48" s="75" t="s">
        <v>13</v>
      </c>
      <c r="H48" s="45" t="s">
        <v>188</v>
      </c>
      <c r="I48" s="76" t="s">
        <v>190</v>
      </c>
      <c r="J48" s="46" t="s">
        <v>197</v>
      </c>
      <c r="K48" s="52" t="s">
        <v>364</v>
      </c>
      <c r="L48" s="52"/>
    </row>
    <row r="49" spans="1:12" s="48" customFormat="1" ht="67.5" customHeight="1">
      <c r="A49" s="25">
        <f t="shared" si="1"/>
        <v>40</v>
      </c>
      <c r="B49" s="134"/>
      <c r="C49" s="107"/>
      <c r="D49" s="156" t="s">
        <v>32</v>
      </c>
      <c r="E49" s="157"/>
      <c r="F49" s="27" t="s">
        <v>187</v>
      </c>
      <c r="G49" s="28" t="s">
        <v>13</v>
      </c>
      <c r="H49" s="29" t="s">
        <v>130</v>
      </c>
      <c r="I49" s="30" t="s">
        <v>183</v>
      </c>
      <c r="J49" s="31" t="s">
        <v>197</v>
      </c>
      <c r="K49" s="52" t="s">
        <v>364</v>
      </c>
      <c r="L49" s="52"/>
    </row>
    <row r="50" spans="1:12" s="48" customFormat="1" ht="37.5" customHeight="1">
      <c r="A50" s="25">
        <f t="shared" si="1"/>
        <v>41</v>
      </c>
      <c r="B50" s="134"/>
      <c r="C50" s="107"/>
      <c r="D50" s="130" t="s">
        <v>33</v>
      </c>
      <c r="E50" s="179"/>
      <c r="F50" s="54" t="s">
        <v>78</v>
      </c>
      <c r="G50" s="55" t="s">
        <v>131</v>
      </c>
      <c r="H50" s="56" t="s">
        <v>189</v>
      </c>
      <c r="I50" s="57" t="s">
        <v>182</v>
      </c>
      <c r="J50" s="58" t="s">
        <v>197</v>
      </c>
      <c r="K50" s="52" t="s">
        <v>364</v>
      </c>
      <c r="L50" s="52"/>
    </row>
    <row r="51" spans="1:12" s="48" customFormat="1" ht="37.5" customHeight="1">
      <c r="A51" s="25">
        <f t="shared" si="1"/>
        <v>42</v>
      </c>
      <c r="B51" s="135"/>
      <c r="C51" s="108"/>
      <c r="D51" s="128" t="s">
        <v>191</v>
      </c>
      <c r="E51" s="193"/>
      <c r="F51" s="36" t="s">
        <v>192</v>
      </c>
      <c r="G51" s="37" t="s">
        <v>193</v>
      </c>
      <c r="H51" s="38" t="s">
        <v>185</v>
      </c>
      <c r="I51" s="39" t="s">
        <v>194</v>
      </c>
      <c r="J51" s="58" t="s">
        <v>197</v>
      </c>
      <c r="K51" s="52" t="s">
        <v>364</v>
      </c>
      <c r="L51" s="52"/>
    </row>
    <row r="52" spans="1:12" s="48" customFormat="1" ht="37.5" customHeight="1">
      <c r="A52" s="25">
        <f t="shared" si="1"/>
        <v>43</v>
      </c>
      <c r="B52" s="109" t="s">
        <v>34</v>
      </c>
      <c r="C52" s="106" t="s">
        <v>34</v>
      </c>
      <c r="D52" s="120" t="s">
        <v>35</v>
      </c>
      <c r="E52" s="121"/>
      <c r="F52" s="43" t="s">
        <v>291</v>
      </c>
      <c r="G52" s="44" t="s">
        <v>130</v>
      </c>
      <c r="H52" s="62"/>
      <c r="I52" s="63"/>
      <c r="J52" s="64" t="s">
        <v>197</v>
      </c>
      <c r="K52" s="65" t="s">
        <v>141</v>
      </c>
      <c r="L52" s="65"/>
    </row>
    <row r="53" spans="1:12" s="48" customFormat="1" ht="81">
      <c r="A53" s="25">
        <f t="shared" si="1"/>
        <v>44</v>
      </c>
      <c r="B53" s="134"/>
      <c r="C53" s="107"/>
      <c r="D53" s="114" t="s">
        <v>36</v>
      </c>
      <c r="E53" s="115"/>
      <c r="F53" s="27" t="s">
        <v>195</v>
      </c>
      <c r="G53" s="28" t="s">
        <v>132</v>
      </c>
      <c r="H53" s="29" t="s">
        <v>177</v>
      </c>
      <c r="I53" s="30"/>
      <c r="J53" s="31" t="s">
        <v>346</v>
      </c>
      <c r="K53" s="52" t="s">
        <v>141</v>
      </c>
      <c r="L53" s="52"/>
    </row>
    <row r="54" spans="1:12" s="48" customFormat="1" ht="51.95" customHeight="1">
      <c r="A54" s="25">
        <f t="shared" si="1"/>
        <v>45</v>
      </c>
      <c r="B54" s="134"/>
      <c r="C54" s="107"/>
      <c r="D54" s="116" t="s">
        <v>37</v>
      </c>
      <c r="E54" s="117"/>
      <c r="F54" s="27" t="s">
        <v>292</v>
      </c>
      <c r="G54" s="28" t="s">
        <v>179</v>
      </c>
      <c r="H54" s="29" t="s">
        <v>177</v>
      </c>
      <c r="I54" s="30" t="s">
        <v>183</v>
      </c>
      <c r="J54" s="31" t="s">
        <v>197</v>
      </c>
      <c r="K54" s="52" t="s">
        <v>141</v>
      </c>
      <c r="L54" s="52"/>
    </row>
    <row r="55" spans="1:12" s="48" customFormat="1" ht="121.5">
      <c r="A55" s="25">
        <f t="shared" si="1"/>
        <v>46</v>
      </c>
      <c r="B55" s="135"/>
      <c r="C55" s="108"/>
      <c r="D55" s="118" t="s">
        <v>38</v>
      </c>
      <c r="E55" s="119"/>
      <c r="F55" s="36" t="s">
        <v>144</v>
      </c>
      <c r="G55" s="37" t="s">
        <v>131</v>
      </c>
      <c r="H55" s="79" t="s">
        <v>13</v>
      </c>
      <c r="I55" s="80" t="s">
        <v>130</v>
      </c>
      <c r="J55" s="81" t="s">
        <v>266</v>
      </c>
      <c r="K55" s="69" t="s">
        <v>347</v>
      </c>
      <c r="L55" s="69"/>
    </row>
    <row r="56" spans="1:12" s="48" customFormat="1" ht="47.25" customHeight="1">
      <c r="A56" s="25">
        <f t="shared" si="1"/>
        <v>47</v>
      </c>
      <c r="B56" s="109" t="s">
        <v>39</v>
      </c>
      <c r="C56" s="106" t="s">
        <v>39</v>
      </c>
      <c r="D56" s="120" t="s">
        <v>40</v>
      </c>
      <c r="E56" s="121"/>
      <c r="F56" s="43" t="s">
        <v>293</v>
      </c>
      <c r="G56" s="44" t="s">
        <v>131</v>
      </c>
      <c r="H56" s="62" t="s">
        <v>13</v>
      </c>
      <c r="I56" s="63" t="s">
        <v>179</v>
      </c>
      <c r="J56" s="64" t="s">
        <v>266</v>
      </c>
      <c r="K56" s="65" t="s">
        <v>145</v>
      </c>
      <c r="L56" s="65"/>
    </row>
    <row r="57" spans="1:12" s="48" customFormat="1" ht="78.75" customHeight="1">
      <c r="A57" s="25">
        <f t="shared" si="1"/>
        <v>48</v>
      </c>
      <c r="B57" s="134"/>
      <c r="C57" s="107"/>
      <c r="D57" s="114" t="s">
        <v>41</v>
      </c>
      <c r="E57" s="115"/>
      <c r="F57" s="27" t="s">
        <v>146</v>
      </c>
      <c r="G57" s="28" t="s">
        <v>12</v>
      </c>
      <c r="H57" s="29" t="s">
        <v>134</v>
      </c>
      <c r="I57" s="30"/>
      <c r="J57" s="31" t="s">
        <v>197</v>
      </c>
      <c r="K57" s="52" t="s">
        <v>196</v>
      </c>
      <c r="L57" s="52"/>
    </row>
    <row r="58" spans="1:12" s="48" customFormat="1" ht="81">
      <c r="A58" s="25">
        <f t="shared" si="1"/>
        <v>49</v>
      </c>
      <c r="B58" s="135"/>
      <c r="C58" s="108"/>
      <c r="D58" s="118" t="s">
        <v>42</v>
      </c>
      <c r="E58" s="119"/>
      <c r="F58" s="36" t="s">
        <v>365</v>
      </c>
      <c r="G58" s="37" t="s">
        <v>131</v>
      </c>
      <c r="H58" s="38" t="s">
        <v>177</v>
      </c>
      <c r="I58" s="39" t="s">
        <v>179</v>
      </c>
      <c r="J58" s="40" t="s">
        <v>197</v>
      </c>
      <c r="K58" s="69" t="s">
        <v>342</v>
      </c>
      <c r="L58" s="69"/>
    </row>
    <row r="59" spans="1:12" s="48" customFormat="1" ht="94.5">
      <c r="A59" s="25">
        <f t="shared" si="1"/>
        <v>50</v>
      </c>
      <c r="B59" s="109" t="s">
        <v>149</v>
      </c>
      <c r="C59" s="180" t="s">
        <v>366</v>
      </c>
      <c r="D59" s="182" t="s">
        <v>367</v>
      </c>
      <c r="E59" s="85" t="s">
        <v>366</v>
      </c>
      <c r="F59" s="43" t="s">
        <v>198</v>
      </c>
      <c r="G59" s="44" t="s">
        <v>131</v>
      </c>
      <c r="H59" s="62" t="s">
        <v>135</v>
      </c>
      <c r="I59" s="63" t="s">
        <v>183</v>
      </c>
      <c r="J59" s="64" t="s">
        <v>349</v>
      </c>
      <c r="K59" s="86" t="s">
        <v>199</v>
      </c>
      <c r="L59" s="86"/>
    </row>
    <row r="60" spans="1:12" s="48" customFormat="1" ht="52.5" customHeight="1">
      <c r="A60" s="25">
        <f t="shared" si="1"/>
        <v>51</v>
      </c>
      <c r="B60" s="110"/>
      <c r="C60" s="181"/>
      <c r="D60" s="183"/>
      <c r="E60" s="51" t="s">
        <v>368</v>
      </c>
      <c r="F60" s="27" t="s">
        <v>3</v>
      </c>
      <c r="G60" s="28" t="s">
        <v>136</v>
      </c>
      <c r="H60" s="29" t="s">
        <v>135</v>
      </c>
      <c r="I60" s="30" t="s">
        <v>183</v>
      </c>
      <c r="J60" s="31" t="s">
        <v>266</v>
      </c>
      <c r="K60" s="32" t="s">
        <v>200</v>
      </c>
      <c r="L60" s="32"/>
    </row>
    <row r="61" spans="1:12" s="48" customFormat="1" ht="78" customHeight="1">
      <c r="A61" s="25">
        <f t="shared" si="1"/>
        <v>52</v>
      </c>
      <c r="B61" s="134"/>
      <c r="C61" s="184" t="s">
        <v>369</v>
      </c>
      <c r="D61" s="185" t="s">
        <v>202</v>
      </c>
      <c r="E61" s="51" t="s">
        <v>203</v>
      </c>
      <c r="F61" s="27" t="s">
        <v>273</v>
      </c>
      <c r="G61" s="28" t="s">
        <v>136</v>
      </c>
      <c r="H61" s="29" t="s">
        <v>135</v>
      </c>
      <c r="I61" s="30" t="s">
        <v>201</v>
      </c>
      <c r="J61" s="31" t="s">
        <v>266</v>
      </c>
      <c r="K61" s="32" t="s">
        <v>309</v>
      </c>
      <c r="L61" s="32"/>
    </row>
    <row r="62" spans="1:12" s="48" customFormat="1" ht="37.5" customHeight="1">
      <c r="A62" s="25">
        <f t="shared" si="1"/>
        <v>53</v>
      </c>
      <c r="B62" s="134"/>
      <c r="C62" s="181"/>
      <c r="D62" s="186"/>
      <c r="E62" s="51" t="s">
        <v>204</v>
      </c>
      <c r="F62" s="27" t="s">
        <v>429</v>
      </c>
      <c r="G62" s="28" t="s">
        <v>136</v>
      </c>
      <c r="H62" s="29" t="s">
        <v>135</v>
      </c>
      <c r="I62" s="30"/>
      <c r="J62" s="31" t="s">
        <v>266</v>
      </c>
      <c r="K62" s="52" t="s">
        <v>308</v>
      </c>
      <c r="L62" s="52"/>
    </row>
    <row r="63" spans="1:12" s="48" customFormat="1" ht="52.5" customHeight="1">
      <c r="A63" s="25">
        <f t="shared" si="1"/>
        <v>54</v>
      </c>
      <c r="B63" s="134"/>
      <c r="C63" s="184" t="s">
        <v>370</v>
      </c>
      <c r="D63" s="159" t="s">
        <v>299</v>
      </c>
      <c r="E63" s="187"/>
      <c r="F63" s="27" t="s">
        <v>294</v>
      </c>
      <c r="G63" s="28" t="s">
        <v>132</v>
      </c>
      <c r="H63" s="29" t="s">
        <v>205</v>
      </c>
      <c r="I63" s="30"/>
      <c r="J63" s="31" t="s">
        <v>266</v>
      </c>
      <c r="K63" s="52" t="s">
        <v>304</v>
      </c>
      <c r="L63" s="52"/>
    </row>
    <row r="64" spans="1:12" s="48" customFormat="1" ht="52.5" customHeight="1">
      <c r="A64" s="25">
        <f t="shared" si="1"/>
        <v>55</v>
      </c>
      <c r="B64" s="135"/>
      <c r="C64" s="189"/>
      <c r="D64" s="161" t="s">
        <v>300</v>
      </c>
      <c r="E64" s="188"/>
      <c r="F64" s="36" t="s">
        <v>274</v>
      </c>
      <c r="G64" s="37" t="s">
        <v>131</v>
      </c>
      <c r="H64" s="79" t="s">
        <v>135</v>
      </c>
      <c r="I64" s="80" t="s">
        <v>206</v>
      </c>
      <c r="J64" s="71" t="s">
        <v>266</v>
      </c>
      <c r="K64" s="59" t="s">
        <v>304</v>
      </c>
      <c r="L64" s="59"/>
    </row>
    <row r="65" spans="1:12" s="48" customFormat="1" ht="67.5">
      <c r="A65" s="25">
        <f t="shared" si="1"/>
        <v>56</v>
      </c>
      <c r="B65" s="195" t="s">
        <v>43</v>
      </c>
      <c r="C65" s="86" t="s">
        <v>397</v>
      </c>
      <c r="D65" s="120" t="s">
        <v>398</v>
      </c>
      <c r="E65" s="121"/>
      <c r="F65" s="43" t="s">
        <v>422</v>
      </c>
      <c r="G65" s="44"/>
      <c r="H65" s="62" t="s">
        <v>12</v>
      </c>
      <c r="I65" s="63"/>
      <c r="J65" s="64" t="s">
        <v>266</v>
      </c>
      <c r="K65" s="65" t="s">
        <v>430</v>
      </c>
      <c r="L65" s="65"/>
    </row>
    <row r="66" spans="1:12" s="48" customFormat="1" ht="67.5" customHeight="1">
      <c r="A66" s="25">
        <f t="shared" si="1"/>
        <v>57</v>
      </c>
      <c r="B66" s="196"/>
      <c r="C66" s="32" t="s">
        <v>44</v>
      </c>
      <c r="D66" s="122" t="s">
        <v>45</v>
      </c>
      <c r="E66" s="123"/>
      <c r="F66" s="27" t="s">
        <v>331</v>
      </c>
      <c r="G66" s="28" t="s">
        <v>147</v>
      </c>
      <c r="H66" s="29" t="s">
        <v>132</v>
      </c>
      <c r="I66" s="30" t="s">
        <v>206</v>
      </c>
      <c r="J66" s="87" t="s">
        <v>266</v>
      </c>
      <c r="K66" s="65" t="s">
        <v>334</v>
      </c>
      <c r="L66" s="65"/>
    </row>
    <row r="67" spans="1:12" s="48" customFormat="1" ht="37.5" customHeight="1">
      <c r="A67" s="25">
        <f t="shared" si="1"/>
        <v>58</v>
      </c>
      <c r="B67" s="196"/>
      <c r="C67" s="113" t="s">
        <v>46</v>
      </c>
      <c r="D67" s="122" t="s">
        <v>47</v>
      </c>
      <c r="E67" s="123"/>
      <c r="F67" s="27" t="s">
        <v>332</v>
      </c>
      <c r="G67" s="28"/>
      <c r="H67" s="29" t="s">
        <v>130</v>
      </c>
      <c r="I67" s="30"/>
      <c r="J67" s="31" t="s">
        <v>266</v>
      </c>
      <c r="K67" s="52" t="s">
        <v>207</v>
      </c>
      <c r="L67" s="52"/>
    </row>
    <row r="68" spans="1:12" s="48" customFormat="1" ht="37.5" customHeight="1">
      <c r="A68" s="25">
        <f t="shared" si="1"/>
        <v>59</v>
      </c>
      <c r="B68" s="196"/>
      <c r="C68" s="113"/>
      <c r="D68" s="122" t="s">
        <v>49</v>
      </c>
      <c r="E68" s="123"/>
      <c r="F68" s="27" t="s">
        <v>333</v>
      </c>
      <c r="G68" s="28"/>
      <c r="H68" s="29" t="s">
        <v>130</v>
      </c>
      <c r="I68" s="30"/>
      <c r="J68" s="31" t="s">
        <v>266</v>
      </c>
      <c r="K68" s="52" t="s">
        <v>217</v>
      </c>
      <c r="L68" s="52"/>
    </row>
    <row r="69" spans="1:12" s="48" customFormat="1" ht="37.5" customHeight="1">
      <c r="A69" s="25">
        <f t="shared" si="1"/>
        <v>60</v>
      </c>
      <c r="B69" s="196"/>
      <c r="C69" s="113"/>
      <c r="D69" s="122" t="s">
        <v>48</v>
      </c>
      <c r="E69" s="123"/>
      <c r="F69" s="27" t="s">
        <v>102</v>
      </c>
      <c r="G69" s="28"/>
      <c r="H69" s="29" t="s">
        <v>130</v>
      </c>
      <c r="I69" s="30"/>
      <c r="J69" s="31" t="s">
        <v>266</v>
      </c>
      <c r="K69" s="52" t="s">
        <v>209</v>
      </c>
      <c r="L69" s="52"/>
    </row>
    <row r="70" spans="1:12" s="48" customFormat="1" ht="49.5" customHeight="1">
      <c r="A70" s="25">
        <f t="shared" si="1"/>
        <v>61</v>
      </c>
      <c r="B70" s="196"/>
      <c r="C70" s="113"/>
      <c r="D70" s="122" t="s">
        <v>50</v>
      </c>
      <c r="E70" s="123"/>
      <c r="F70" s="27" t="s">
        <v>335</v>
      </c>
      <c r="G70" s="28"/>
      <c r="H70" s="29" t="s">
        <v>12</v>
      </c>
      <c r="I70" s="30"/>
      <c r="J70" s="31" t="s">
        <v>266</v>
      </c>
      <c r="K70" s="52" t="s">
        <v>208</v>
      </c>
      <c r="L70" s="52"/>
    </row>
    <row r="71" spans="1:12" s="48" customFormat="1" ht="40.5">
      <c r="A71" s="25">
        <f t="shared" si="1"/>
        <v>62</v>
      </c>
      <c r="B71" s="196"/>
      <c r="C71" s="113"/>
      <c r="D71" s="122" t="s">
        <v>282</v>
      </c>
      <c r="E71" s="123"/>
      <c r="F71" s="27" t="s">
        <v>336</v>
      </c>
      <c r="G71" s="28"/>
      <c r="H71" s="29" t="s">
        <v>130</v>
      </c>
      <c r="I71" s="30"/>
      <c r="J71" s="31" t="s">
        <v>266</v>
      </c>
      <c r="K71" s="52" t="s">
        <v>208</v>
      </c>
      <c r="L71" s="52"/>
    </row>
    <row r="72" spans="1:12" s="48" customFormat="1" ht="27">
      <c r="A72" s="25">
        <f t="shared" si="1"/>
        <v>63</v>
      </c>
      <c r="B72" s="196"/>
      <c r="C72" s="113" t="s">
        <v>51</v>
      </c>
      <c r="D72" s="122" t="s">
        <v>52</v>
      </c>
      <c r="E72" s="125"/>
      <c r="F72" s="27" t="s">
        <v>103</v>
      </c>
      <c r="G72" s="28"/>
      <c r="H72" s="29" t="s">
        <v>130</v>
      </c>
      <c r="I72" s="30"/>
      <c r="J72" s="31" t="s">
        <v>266</v>
      </c>
      <c r="K72" s="52" t="s">
        <v>210</v>
      </c>
      <c r="L72" s="52"/>
    </row>
    <row r="73" spans="1:12" s="48" customFormat="1" ht="40.5" customHeight="1">
      <c r="A73" s="25">
        <f t="shared" si="1"/>
        <v>64</v>
      </c>
      <c r="B73" s="196"/>
      <c r="C73" s="113"/>
      <c r="D73" s="122"/>
      <c r="E73" s="125"/>
      <c r="F73" s="27" t="s">
        <v>104</v>
      </c>
      <c r="G73" s="28"/>
      <c r="H73" s="29" t="s">
        <v>130</v>
      </c>
      <c r="I73" s="30"/>
      <c r="J73" s="31" t="s">
        <v>266</v>
      </c>
      <c r="K73" s="52" t="s">
        <v>211</v>
      </c>
      <c r="L73" s="52"/>
    </row>
    <row r="74" spans="1:12" s="48" customFormat="1" ht="40.5" customHeight="1">
      <c r="A74" s="25">
        <f t="shared" si="1"/>
        <v>65</v>
      </c>
      <c r="B74" s="196"/>
      <c r="C74" s="113"/>
      <c r="D74" s="122"/>
      <c r="E74" s="125"/>
      <c r="F74" s="27" t="s">
        <v>105</v>
      </c>
      <c r="G74" s="28"/>
      <c r="H74" s="29" t="s">
        <v>130</v>
      </c>
      <c r="I74" s="30"/>
      <c r="J74" s="31" t="s">
        <v>266</v>
      </c>
      <c r="K74" s="52" t="s">
        <v>337</v>
      </c>
      <c r="L74" s="52"/>
    </row>
    <row r="75" spans="1:12" s="48" customFormat="1" ht="27">
      <c r="A75" s="25">
        <f t="shared" si="1"/>
        <v>66</v>
      </c>
      <c r="B75" s="196"/>
      <c r="C75" s="113"/>
      <c r="D75" s="122"/>
      <c r="E75" s="125"/>
      <c r="F75" s="27" t="s">
        <v>106</v>
      </c>
      <c r="G75" s="28" t="s">
        <v>131</v>
      </c>
      <c r="H75" s="29" t="s">
        <v>130</v>
      </c>
      <c r="I75" s="30"/>
      <c r="J75" s="31" t="s">
        <v>266</v>
      </c>
      <c r="K75" s="52" t="s">
        <v>212</v>
      </c>
      <c r="L75" s="52"/>
    </row>
    <row r="76" spans="1:12" s="48" customFormat="1" ht="40.5" customHeight="1">
      <c r="A76" s="25">
        <f t="shared" ref="A76:A119" si="2">ROW()-9</f>
        <v>67</v>
      </c>
      <c r="B76" s="196"/>
      <c r="C76" s="163"/>
      <c r="D76" s="130"/>
      <c r="E76" s="131"/>
      <c r="F76" s="54" t="s">
        <v>107</v>
      </c>
      <c r="G76" s="55" t="s">
        <v>213</v>
      </c>
      <c r="H76" s="56" t="s">
        <v>130</v>
      </c>
      <c r="I76" s="57"/>
      <c r="J76" s="58" t="s">
        <v>266</v>
      </c>
      <c r="K76" s="52" t="s">
        <v>214</v>
      </c>
      <c r="L76" s="52"/>
    </row>
    <row r="77" spans="1:12" s="48" customFormat="1" ht="40.5" customHeight="1">
      <c r="A77" s="25">
        <f t="shared" si="2"/>
        <v>68</v>
      </c>
      <c r="B77" s="197"/>
      <c r="C77" s="127"/>
      <c r="D77" s="128"/>
      <c r="E77" s="129"/>
      <c r="F77" s="36" t="s">
        <v>108</v>
      </c>
      <c r="G77" s="37" t="s">
        <v>129</v>
      </c>
      <c r="H77" s="38" t="s">
        <v>130</v>
      </c>
      <c r="I77" s="39"/>
      <c r="J77" s="40" t="s">
        <v>266</v>
      </c>
      <c r="K77" s="69" t="s">
        <v>338</v>
      </c>
      <c r="L77" s="69"/>
    </row>
    <row r="78" spans="1:12" s="48" customFormat="1" ht="40.5">
      <c r="A78" s="25">
        <f t="shared" si="2"/>
        <v>69</v>
      </c>
      <c r="B78" s="109" t="s">
        <v>53</v>
      </c>
      <c r="C78" s="111" t="s">
        <v>92</v>
      </c>
      <c r="D78" s="120" t="s">
        <v>54</v>
      </c>
      <c r="E78" s="124"/>
      <c r="F78" s="43" t="s">
        <v>109</v>
      </c>
      <c r="G78" s="44" t="s">
        <v>129</v>
      </c>
      <c r="H78" s="62" t="s">
        <v>135</v>
      </c>
      <c r="I78" s="63"/>
      <c r="J78" s="64" t="s">
        <v>266</v>
      </c>
      <c r="K78" s="65" t="s">
        <v>339</v>
      </c>
      <c r="L78" s="65"/>
    </row>
    <row r="79" spans="1:12" s="48" customFormat="1" ht="40.5">
      <c r="A79" s="25">
        <f t="shared" si="2"/>
        <v>70</v>
      </c>
      <c r="B79" s="110"/>
      <c r="C79" s="112"/>
      <c r="D79" s="176"/>
      <c r="E79" s="190"/>
      <c r="F79" s="27" t="s">
        <v>110</v>
      </c>
      <c r="G79" s="28" t="s">
        <v>131</v>
      </c>
      <c r="H79" s="29" t="s">
        <v>215</v>
      </c>
      <c r="I79" s="30" t="s">
        <v>216</v>
      </c>
      <c r="J79" s="31" t="s">
        <v>266</v>
      </c>
      <c r="K79" s="52" t="s">
        <v>340</v>
      </c>
      <c r="L79" s="52"/>
    </row>
    <row r="80" spans="1:12" s="48" customFormat="1" ht="40.5">
      <c r="A80" s="25">
        <f t="shared" si="2"/>
        <v>71</v>
      </c>
      <c r="B80" s="110"/>
      <c r="C80" s="113"/>
      <c r="D80" s="122"/>
      <c r="E80" s="125"/>
      <c r="F80" s="27" t="s">
        <v>341</v>
      </c>
      <c r="G80" s="28"/>
      <c r="H80" s="29" t="s">
        <v>137</v>
      </c>
      <c r="I80" s="30" t="s">
        <v>216</v>
      </c>
      <c r="J80" s="31" t="s">
        <v>266</v>
      </c>
      <c r="K80" s="52" t="s">
        <v>218</v>
      </c>
      <c r="L80" s="52"/>
    </row>
    <row r="81" spans="1:12" s="48" customFormat="1" ht="22.5" customHeight="1">
      <c r="A81" s="25">
        <f t="shared" si="2"/>
        <v>72</v>
      </c>
      <c r="B81" s="107"/>
      <c r="C81" s="113"/>
      <c r="D81" s="122" t="s">
        <v>55</v>
      </c>
      <c r="E81" s="123"/>
      <c r="F81" s="27" t="s">
        <v>111</v>
      </c>
      <c r="G81" s="28" t="s">
        <v>129</v>
      </c>
      <c r="H81" s="29" t="s">
        <v>12</v>
      </c>
      <c r="I81" s="30"/>
      <c r="J81" s="31" t="s">
        <v>266</v>
      </c>
      <c r="K81" s="52" t="s">
        <v>141</v>
      </c>
      <c r="L81" s="52"/>
    </row>
    <row r="82" spans="1:12" s="48" customFormat="1" ht="36.75" customHeight="1">
      <c r="A82" s="25">
        <f t="shared" si="2"/>
        <v>73</v>
      </c>
      <c r="B82" s="107"/>
      <c r="C82" s="113"/>
      <c r="D82" s="122" t="s">
        <v>56</v>
      </c>
      <c r="E82" s="123"/>
      <c r="F82" s="27" t="s">
        <v>93</v>
      </c>
      <c r="G82" s="28" t="s">
        <v>131</v>
      </c>
      <c r="H82" s="29" t="s">
        <v>12</v>
      </c>
      <c r="I82" s="30"/>
      <c r="J82" s="31" t="s">
        <v>266</v>
      </c>
      <c r="K82" s="52" t="s">
        <v>224</v>
      </c>
      <c r="L82" s="52"/>
    </row>
    <row r="83" spans="1:12" s="48" customFormat="1" ht="37.5" customHeight="1">
      <c r="A83" s="25">
        <f t="shared" si="2"/>
        <v>74</v>
      </c>
      <c r="B83" s="107"/>
      <c r="C83" s="113" t="s">
        <v>57</v>
      </c>
      <c r="D83" s="122" t="s">
        <v>58</v>
      </c>
      <c r="E83" s="123"/>
      <c r="F83" s="27" t="s">
        <v>112</v>
      </c>
      <c r="G83" s="28"/>
      <c r="H83" s="29" t="s">
        <v>283</v>
      </c>
      <c r="I83" s="30"/>
      <c r="J83" s="58" t="s">
        <v>266</v>
      </c>
      <c r="K83" s="59" t="s">
        <v>287</v>
      </c>
      <c r="L83" s="59"/>
    </row>
    <row r="84" spans="1:12" s="48" customFormat="1" ht="37.5" customHeight="1">
      <c r="A84" s="25">
        <f t="shared" si="2"/>
        <v>75</v>
      </c>
      <c r="B84" s="107"/>
      <c r="C84" s="113"/>
      <c r="D84" s="122" t="s">
        <v>59</v>
      </c>
      <c r="E84" s="123"/>
      <c r="F84" s="27" t="s">
        <v>113</v>
      </c>
      <c r="G84" s="28"/>
      <c r="H84" s="29" t="s">
        <v>284</v>
      </c>
      <c r="I84" s="30"/>
      <c r="J84" s="31" t="s">
        <v>266</v>
      </c>
      <c r="K84" s="52" t="s">
        <v>141</v>
      </c>
      <c r="L84" s="52"/>
    </row>
    <row r="85" spans="1:12" s="48" customFormat="1" ht="37.5" customHeight="1">
      <c r="A85" s="25">
        <f t="shared" si="2"/>
        <v>76</v>
      </c>
      <c r="B85" s="107"/>
      <c r="C85" s="113"/>
      <c r="D85" s="122" t="s">
        <v>61</v>
      </c>
      <c r="E85" s="123"/>
      <c r="F85" s="27" t="s">
        <v>115</v>
      </c>
      <c r="G85" s="28" t="s">
        <v>219</v>
      </c>
      <c r="H85" s="29" t="s">
        <v>220</v>
      </c>
      <c r="I85" s="30"/>
      <c r="J85" s="31" t="s">
        <v>266</v>
      </c>
      <c r="K85" s="52" t="s">
        <v>221</v>
      </c>
      <c r="L85" s="52"/>
    </row>
    <row r="86" spans="1:12" s="48" customFormat="1" ht="37.5" customHeight="1">
      <c r="A86" s="25">
        <f t="shared" si="2"/>
        <v>77</v>
      </c>
      <c r="B86" s="107"/>
      <c r="C86" s="113"/>
      <c r="D86" s="122" t="s">
        <v>60</v>
      </c>
      <c r="E86" s="123"/>
      <c r="F86" s="27" t="s">
        <v>114</v>
      </c>
      <c r="G86" s="28" t="s">
        <v>1</v>
      </c>
      <c r="H86" s="29" t="s">
        <v>2</v>
      </c>
      <c r="I86" s="30" t="s">
        <v>222</v>
      </c>
      <c r="J86" s="31" t="s">
        <v>266</v>
      </c>
      <c r="K86" s="52" t="s">
        <v>223</v>
      </c>
      <c r="L86" s="52"/>
    </row>
    <row r="87" spans="1:12" s="48" customFormat="1" ht="37.5" customHeight="1">
      <c r="A87" s="25">
        <f t="shared" si="2"/>
        <v>78</v>
      </c>
      <c r="B87" s="107"/>
      <c r="C87" s="113"/>
      <c r="D87" s="122" t="s">
        <v>62</v>
      </c>
      <c r="E87" s="123"/>
      <c r="F87" s="27" t="s">
        <v>127</v>
      </c>
      <c r="G87" s="28"/>
      <c r="H87" s="29" t="s">
        <v>284</v>
      </c>
      <c r="I87" s="30"/>
      <c r="J87" s="31" t="s">
        <v>266</v>
      </c>
      <c r="K87" s="52" t="s">
        <v>245</v>
      </c>
      <c r="L87" s="52"/>
    </row>
    <row r="88" spans="1:12" s="48" customFormat="1" ht="78.75" customHeight="1">
      <c r="A88" s="25">
        <f t="shared" si="2"/>
        <v>79</v>
      </c>
      <c r="B88" s="107"/>
      <c r="C88" s="163" t="s">
        <v>295</v>
      </c>
      <c r="D88" s="122" t="s">
        <v>288</v>
      </c>
      <c r="E88" s="123"/>
      <c r="F88" s="27" t="s">
        <v>297</v>
      </c>
      <c r="G88" s="28" t="s">
        <v>1</v>
      </c>
      <c r="H88" s="29" t="s">
        <v>2</v>
      </c>
      <c r="I88" s="30" t="s">
        <v>225</v>
      </c>
      <c r="J88" s="31" t="s">
        <v>266</v>
      </c>
      <c r="K88" s="52" t="s">
        <v>298</v>
      </c>
      <c r="L88" s="52"/>
    </row>
    <row r="89" spans="1:12" s="48" customFormat="1" ht="63" customHeight="1">
      <c r="A89" s="25">
        <f t="shared" si="2"/>
        <v>80</v>
      </c>
      <c r="B89" s="107"/>
      <c r="C89" s="136"/>
      <c r="D89" s="122" t="s">
        <v>233</v>
      </c>
      <c r="E89" s="175"/>
      <c r="F89" s="27" t="s">
        <v>227</v>
      </c>
      <c r="G89" s="28" t="s">
        <v>228</v>
      </c>
      <c r="H89" s="29" t="s">
        <v>229</v>
      </c>
      <c r="I89" s="30"/>
      <c r="J89" s="31" t="s">
        <v>266</v>
      </c>
      <c r="K89" s="52" t="s">
        <v>230</v>
      </c>
      <c r="L89" s="52"/>
    </row>
    <row r="90" spans="1:12" s="48" customFormat="1" ht="52.5" customHeight="1">
      <c r="A90" s="25">
        <f t="shared" si="2"/>
        <v>81</v>
      </c>
      <c r="B90" s="107"/>
      <c r="C90" s="112"/>
      <c r="D90" s="122" t="s">
        <v>296</v>
      </c>
      <c r="E90" s="175"/>
      <c r="F90" s="27" t="s">
        <v>237</v>
      </c>
      <c r="G90" s="28" t="s">
        <v>228</v>
      </c>
      <c r="H90" s="29" t="s">
        <v>231</v>
      </c>
      <c r="I90" s="30"/>
      <c r="J90" s="31" t="s">
        <v>266</v>
      </c>
      <c r="K90" s="52" t="s">
        <v>240</v>
      </c>
      <c r="L90" s="52"/>
    </row>
    <row r="91" spans="1:12" s="48" customFormat="1" ht="52.5" customHeight="1">
      <c r="A91" s="25">
        <f t="shared" si="2"/>
        <v>82</v>
      </c>
      <c r="B91" s="107"/>
      <c r="C91" s="163" t="s">
        <v>226</v>
      </c>
      <c r="D91" s="122" t="s">
        <v>76</v>
      </c>
      <c r="E91" s="123"/>
      <c r="F91" s="27" t="s">
        <v>116</v>
      </c>
      <c r="G91" s="28"/>
      <c r="H91" s="29" t="s">
        <v>2</v>
      </c>
      <c r="I91" s="30" t="s">
        <v>225</v>
      </c>
      <c r="J91" s="31" t="s">
        <v>266</v>
      </c>
      <c r="K91" s="52" t="s">
        <v>232</v>
      </c>
      <c r="L91" s="52"/>
    </row>
    <row r="92" spans="1:12" s="48" customFormat="1" ht="38.25" customHeight="1">
      <c r="A92" s="25">
        <f t="shared" si="2"/>
        <v>83</v>
      </c>
      <c r="B92" s="107"/>
      <c r="C92" s="107"/>
      <c r="D92" s="122" t="s">
        <v>234</v>
      </c>
      <c r="E92" s="175"/>
      <c r="F92" s="27" t="s">
        <v>235</v>
      </c>
      <c r="G92" s="28" t="s">
        <v>228</v>
      </c>
      <c r="H92" s="29" t="s">
        <v>231</v>
      </c>
      <c r="I92" s="30"/>
      <c r="J92" s="31" t="s">
        <v>266</v>
      </c>
      <c r="K92" s="52" t="s">
        <v>272</v>
      </c>
      <c r="L92" s="52"/>
    </row>
    <row r="93" spans="1:12" s="48" customFormat="1" ht="38.25" customHeight="1">
      <c r="A93" s="25">
        <f t="shared" si="2"/>
        <v>84</v>
      </c>
      <c r="B93" s="107"/>
      <c r="C93" s="178"/>
      <c r="D93" s="122" t="s">
        <v>236</v>
      </c>
      <c r="E93" s="175"/>
      <c r="F93" s="27" t="s">
        <v>238</v>
      </c>
      <c r="G93" s="28" t="s">
        <v>239</v>
      </c>
      <c r="H93" s="29" t="s">
        <v>231</v>
      </c>
      <c r="I93" s="30"/>
      <c r="J93" s="31" t="s">
        <v>266</v>
      </c>
      <c r="K93" s="52" t="s">
        <v>241</v>
      </c>
      <c r="L93" s="52"/>
    </row>
    <row r="94" spans="1:12" s="48" customFormat="1" ht="54" customHeight="1">
      <c r="A94" s="25">
        <f t="shared" si="2"/>
        <v>85</v>
      </c>
      <c r="B94" s="108"/>
      <c r="C94" s="88" t="s">
        <v>63</v>
      </c>
      <c r="D94" s="191" t="s">
        <v>11</v>
      </c>
      <c r="E94" s="192"/>
      <c r="F94" s="77" t="s">
        <v>242</v>
      </c>
      <c r="G94" s="78" t="s">
        <v>228</v>
      </c>
      <c r="H94" s="79" t="s">
        <v>2</v>
      </c>
      <c r="I94" s="80"/>
      <c r="J94" s="81" t="s">
        <v>266</v>
      </c>
      <c r="K94" s="82" t="s">
        <v>350</v>
      </c>
      <c r="L94" s="82"/>
    </row>
    <row r="95" spans="1:12" s="48" customFormat="1" ht="52.5" customHeight="1">
      <c r="A95" s="25">
        <f t="shared" si="2"/>
        <v>86</v>
      </c>
      <c r="B95" s="106" t="s">
        <v>399</v>
      </c>
      <c r="C95" s="106" t="s">
        <v>400</v>
      </c>
      <c r="D95" s="120" t="s">
        <v>401</v>
      </c>
      <c r="E95" s="121"/>
      <c r="F95" s="89" t="s">
        <v>402</v>
      </c>
      <c r="G95" s="90" t="s">
        <v>12</v>
      </c>
      <c r="H95" s="91"/>
      <c r="I95" s="92"/>
      <c r="J95" s="93" t="s">
        <v>266</v>
      </c>
      <c r="K95" s="65" t="s">
        <v>425</v>
      </c>
      <c r="L95" s="65"/>
    </row>
    <row r="96" spans="1:12" s="48" customFormat="1" ht="72" customHeight="1">
      <c r="A96" s="25">
        <f t="shared" si="2"/>
        <v>87</v>
      </c>
      <c r="B96" s="107"/>
      <c r="C96" s="136"/>
      <c r="D96" s="122" t="s">
        <v>403</v>
      </c>
      <c r="E96" s="123"/>
      <c r="F96" s="27" t="s">
        <v>404</v>
      </c>
      <c r="G96" s="28" t="s">
        <v>12</v>
      </c>
      <c r="H96" s="29" t="s">
        <v>13</v>
      </c>
      <c r="I96" s="30"/>
      <c r="J96" s="31" t="s">
        <v>405</v>
      </c>
      <c r="K96" s="52" t="s">
        <v>423</v>
      </c>
      <c r="L96" s="52"/>
    </row>
    <row r="97" spans="1:13" s="48" customFormat="1" ht="52.5" customHeight="1">
      <c r="A97" s="25">
        <f t="shared" si="2"/>
        <v>88</v>
      </c>
      <c r="B97" s="107"/>
      <c r="C97" s="112"/>
      <c r="D97" s="122" t="s">
        <v>406</v>
      </c>
      <c r="E97" s="123"/>
      <c r="F97" s="74" t="s">
        <v>407</v>
      </c>
      <c r="G97" s="75" t="s">
        <v>12</v>
      </c>
      <c r="H97" s="45"/>
      <c r="I97" s="76"/>
      <c r="J97" s="46" t="s">
        <v>266</v>
      </c>
      <c r="K97" s="52" t="s">
        <v>426</v>
      </c>
      <c r="L97" s="52"/>
    </row>
    <row r="98" spans="1:13" s="48" customFormat="1" ht="37.5" customHeight="1">
      <c r="A98" s="25">
        <f t="shared" si="2"/>
        <v>89</v>
      </c>
      <c r="B98" s="107"/>
      <c r="C98" s="163" t="s">
        <v>408</v>
      </c>
      <c r="D98" s="130" t="s">
        <v>409</v>
      </c>
      <c r="E98" s="66" t="s">
        <v>410</v>
      </c>
      <c r="F98" s="27" t="s">
        <v>411</v>
      </c>
      <c r="G98" s="28" t="s">
        <v>12</v>
      </c>
      <c r="H98" s="29"/>
      <c r="I98" s="30"/>
      <c r="J98" s="31" t="s">
        <v>266</v>
      </c>
      <c r="K98" s="52" t="s">
        <v>425</v>
      </c>
      <c r="L98" s="52"/>
    </row>
    <row r="99" spans="1:13" s="48" customFormat="1" ht="37.5" customHeight="1">
      <c r="A99" s="25">
        <f t="shared" si="2"/>
        <v>90</v>
      </c>
      <c r="B99" s="107"/>
      <c r="C99" s="136"/>
      <c r="D99" s="194"/>
      <c r="E99" s="66" t="s">
        <v>412</v>
      </c>
      <c r="F99" s="27" t="s">
        <v>413</v>
      </c>
      <c r="G99" s="28" t="s">
        <v>12</v>
      </c>
      <c r="H99" s="29"/>
      <c r="I99" s="30"/>
      <c r="J99" s="31" t="s">
        <v>266</v>
      </c>
      <c r="K99" s="52" t="s">
        <v>427</v>
      </c>
      <c r="L99" s="52"/>
    </row>
    <row r="100" spans="1:13" s="48" customFormat="1" ht="37.5" customHeight="1">
      <c r="A100" s="25">
        <f t="shared" si="2"/>
        <v>91</v>
      </c>
      <c r="B100" s="107"/>
      <c r="C100" s="136"/>
      <c r="D100" s="194"/>
      <c r="E100" s="66" t="s">
        <v>414</v>
      </c>
      <c r="F100" s="27" t="s">
        <v>415</v>
      </c>
      <c r="G100" s="28" t="s">
        <v>129</v>
      </c>
      <c r="H100" s="29"/>
      <c r="I100" s="30" t="s">
        <v>12</v>
      </c>
      <c r="J100" s="31" t="s">
        <v>266</v>
      </c>
      <c r="K100" s="52" t="s">
        <v>428</v>
      </c>
      <c r="L100" s="52"/>
    </row>
    <row r="101" spans="1:13" s="48" customFormat="1" ht="67.5" customHeight="1">
      <c r="A101" s="25">
        <f t="shared" si="2"/>
        <v>92</v>
      </c>
      <c r="B101" s="107"/>
      <c r="C101" s="136"/>
      <c r="D101" s="176"/>
      <c r="E101" s="66" t="s">
        <v>416</v>
      </c>
      <c r="F101" s="27" t="s">
        <v>417</v>
      </c>
      <c r="G101" s="28" t="s">
        <v>12</v>
      </c>
      <c r="H101" s="29"/>
      <c r="I101" s="30"/>
      <c r="J101" s="31" t="s">
        <v>266</v>
      </c>
      <c r="K101" s="52" t="s">
        <v>426</v>
      </c>
      <c r="L101" s="52"/>
    </row>
    <row r="102" spans="1:13" s="48" customFormat="1" ht="52.5" customHeight="1">
      <c r="A102" s="25">
        <f t="shared" si="2"/>
        <v>93</v>
      </c>
      <c r="B102" s="107"/>
      <c r="C102" s="136"/>
      <c r="D102" s="130" t="s">
        <v>418</v>
      </c>
      <c r="E102" s="66" t="s">
        <v>410</v>
      </c>
      <c r="F102" s="27" t="s">
        <v>419</v>
      </c>
      <c r="G102" s="28" t="s">
        <v>12</v>
      </c>
      <c r="H102" s="29" t="s">
        <v>13</v>
      </c>
      <c r="I102" s="30"/>
      <c r="J102" s="31" t="s">
        <v>266</v>
      </c>
      <c r="K102" s="52" t="s">
        <v>425</v>
      </c>
      <c r="L102" s="52"/>
    </row>
    <row r="103" spans="1:13" s="48" customFormat="1" ht="37.5" customHeight="1">
      <c r="A103" s="25">
        <f t="shared" si="2"/>
        <v>94</v>
      </c>
      <c r="B103" s="107"/>
      <c r="C103" s="136"/>
      <c r="D103" s="194"/>
      <c r="E103" s="66" t="s">
        <v>414</v>
      </c>
      <c r="F103" s="27" t="s">
        <v>420</v>
      </c>
      <c r="G103" s="28" t="s">
        <v>12</v>
      </c>
      <c r="H103" s="29" t="s">
        <v>13</v>
      </c>
      <c r="I103" s="30"/>
      <c r="J103" s="31" t="s">
        <v>266</v>
      </c>
      <c r="K103" s="52" t="s">
        <v>423</v>
      </c>
      <c r="L103" s="52"/>
    </row>
    <row r="104" spans="1:13" s="48" customFormat="1" ht="52.5" customHeight="1">
      <c r="A104" s="25">
        <f t="shared" si="2"/>
        <v>95</v>
      </c>
      <c r="B104" s="108"/>
      <c r="C104" s="164"/>
      <c r="D104" s="191"/>
      <c r="E104" s="94" t="s">
        <v>416</v>
      </c>
      <c r="F104" s="36" t="s">
        <v>421</v>
      </c>
      <c r="G104" s="37" t="s">
        <v>12</v>
      </c>
      <c r="H104" s="38"/>
      <c r="I104" s="39"/>
      <c r="J104" s="40" t="s">
        <v>266</v>
      </c>
      <c r="K104" s="69" t="s">
        <v>426</v>
      </c>
      <c r="L104" s="69"/>
    </row>
    <row r="105" spans="1:13" s="48" customFormat="1" ht="52.5" customHeight="1">
      <c r="A105" s="25">
        <f t="shared" si="2"/>
        <v>96</v>
      </c>
      <c r="B105" s="109" t="s">
        <v>64</v>
      </c>
      <c r="C105" s="111" t="s">
        <v>65</v>
      </c>
      <c r="D105" s="120" t="s">
        <v>243</v>
      </c>
      <c r="E105" s="124"/>
      <c r="F105" s="43" t="s">
        <v>117</v>
      </c>
      <c r="G105" s="44"/>
      <c r="H105" s="62" t="s">
        <v>284</v>
      </c>
      <c r="I105" s="63"/>
      <c r="J105" s="64" t="s">
        <v>266</v>
      </c>
      <c r="K105" s="65" t="s">
        <v>218</v>
      </c>
      <c r="L105" s="65"/>
    </row>
    <row r="106" spans="1:13" s="48" customFormat="1" ht="37.5" customHeight="1">
      <c r="A106" s="25">
        <f t="shared" si="2"/>
        <v>97</v>
      </c>
      <c r="B106" s="110"/>
      <c r="C106" s="113"/>
      <c r="D106" s="122"/>
      <c r="E106" s="125"/>
      <c r="F106" s="27" t="s">
        <v>118</v>
      </c>
      <c r="G106" s="28"/>
      <c r="H106" s="29" t="s">
        <v>284</v>
      </c>
      <c r="I106" s="30"/>
      <c r="J106" s="31" t="s">
        <v>266</v>
      </c>
      <c r="K106" s="52" t="s">
        <v>244</v>
      </c>
      <c r="L106" s="52"/>
      <c r="M106" s="68"/>
    </row>
    <row r="107" spans="1:13" s="48" customFormat="1" ht="37.5" customHeight="1">
      <c r="A107" s="25">
        <f t="shared" si="2"/>
        <v>98</v>
      </c>
      <c r="B107" s="110"/>
      <c r="C107" s="113"/>
      <c r="D107" s="122"/>
      <c r="E107" s="125"/>
      <c r="F107" s="27" t="s">
        <v>119</v>
      </c>
      <c r="G107" s="28"/>
      <c r="H107" s="29" t="s">
        <v>284</v>
      </c>
      <c r="I107" s="30"/>
      <c r="J107" s="31" t="s">
        <v>266</v>
      </c>
      <c r="K107" s="52" t="s">
        <v>244</v>
      </c>
      <c r="L107" s="52"/>
      <c r="M107" s="68"/>
    </row>
    <row r="108" spans="1:13" s="48" customFormat="1" ht="37.5" customHeight="1">
      <c r="A108" s="25">
        <f t="shared" si="2"/>
        <v>99</v>
      </c>
      <c r="B108" s="110"/>
      <c r="C108" s="113"/>
      <c r="D108" s="122"/>
      <c r="E108" s="125"/>
      <c r="F108" s="27" t="s">
        <v>120</v>
      </c>
      <c r="G108" s="28" t="s">
        <v>131</v>
      </c>
      <c r="H108" s="29" t="s">
        <v>284</v>
      </c>
      <c r="I108" s="30"/>
      <c r="J108" s="31" t="s">
        <v>266</v>
      </c>
      <c r="K108" s="52" t="s">
        <v>246</v>
      </c>
      <c r="L108" s="52"/>
      <c r="M108" s="68"/>
    </row>
    <row r="109" spans="1:13" s="48" customFormat="1" ht="37.5" customHeight="1">
      <c r="A109" s="25">
        <f t="shared" si="2"/>
        <v>100</v>
      </c>
      <c r="B109" s="110"/>
      <c r="C109" s="113"/>
      <c r="D109" s="122" t="s">
        <v>66</v>
      </c>
      <c r="E109" s="125"/>
      <c r="F109" s="27" t="s">
        <v>121</v>
      </c>
      <c r="G109" s="28"/>
      <c r="H109" s="29" t="s">
        <v>284</v>
      </c>
      <c r="I109" s="30"/>
      <c r="J109" s="31" t="s">
        <v>266</v>
      </c>
      <c r="K109" s="52" t="s">
        <v>351</v>
      </c>
      <c r="L109" s="52"/>
      <c r="M109" s="68"/>
    </row>
    <row r="110" spans="1:13" s="48" customFormat="1" ht="27">
      <c r="A110" s="25">
        <f t="shared" si="2"/>
        <v>101</v>
      </c>
      <c r="B110" s="126"/>
      <c r="C110" s="127"/>
      <c r="D110" s="128"/>
      <c r="E110" s="129"/>
      <c r="F110" s="36" t="s">
        <v>122</v>
      </c>
      <c r="G110" s="37" t="s">
        <v>131</v>
      </c>
      <c r="H110" s="38" t="s">
        <v>284</v>
      </c>
      <c r="I110" s="39"/>
      <c r="J110" s="40" t="s">
        <v>266</v>
      </c>
      <c r="K110" s="69" t="s">
        <v>247</v>
      </c>
      <c r="L110" s="69"/>
      <c r="M110" s="68"/>
    </row>
    <row r="111" spans="1:13" s="48" customFormat="1" ht="37.5" customHeight="1">
      <c r="A111" s="25">
        <f t="shared" si="2"/>
        <v>102</v>
      </c>
      <c r="B111" s="109" t="s">
        <v>67</v>
      </c>
      <c r="C111" s="106" t="s">
        <v>68</v>
      </c>
      <c r="D111" s="122" t="s">
        <v>77</v>
      </c>
      <c r="E111" s="123"/>
      <c r="F111" s="43" t="s">
        <v>248</v>
      </c>
      <c r="G111" s="44" t="s">
        <v>249</v>
      </c>
      <c r="H111" s="62" t="s">
        <v>13</v>
      </c>
      <c r="I111" s="63"/>
      <c r="J111" s="64" t="s">
        <v>348</v>
      </c>
      <c r="K111" s="65" t="s">
        <v>281</v>
      </c>
      <c r="L111" s="65"/>
      <c r="M111" s="68"/>
    </row>
    <row r="112" spans="1:13" s="48" customFormat="1" ht="66.75" customHeight="1">
      <c r="A112" s="25">
        <f t="shared" si="2"/>
        <v>103</v>
      </c>
      <c r="B112" s="110"/>
      <c r="C112" s="107"/>
      <c r="D112" s="116" t="s">
        <v>69</v>
      </c>
      <c r="E112" s="117"/>
      <c r="F112" s="27" t="s">
        <v>123</v>
      </c>
      <c r="G112" s="28" t="s">
        <v>131</v>
      </c>
      <c r="H112" s="29" t="s">
        <v>132</v>
      </c>
      <c r="I112" s="30" t="s">
        <v>222</v>
      </c>
      <c r="J112" s="31" t="s">
        <v>266</v>
      </c>
      <c r="K112" s="52" t="s">
        <v>250</v>
      </c>
      <c r="L112" s="52"/>
    </row>
    <row r="113" spans="1:12" s="48" customFormat="1" ht="72" customHeight="1">
      <c r="A113" s="25">
        <f t="shared" si="2"/>
        <v>104</v>
      </c>
      <c r="B113" s="110"/>
      <c r="C113" s="108"/>
      <c r="D113" s="151"/>
      <c r="E113" s="152"/>
      <c r="F113" s="54" t="s">
        <v>124</v>
      </c>
      <c r="G113" s="55" t="s">
        <v>12</v>
      </c>
      <c r="H113" s="56" t="s">
        <v>13</v>
      </c>
      <c r="I113" s="57" t="s">
        <v>222</v>
      </c>
      <c r="J113" s="58" t="s">
        <v>266</v>
      </c>
      <c r="K113" s="69" t="s">
        <v>251</v>
      </c>
      <c r="L113" s="69"/>
    </row>
    <row r="114" spans="1:12" s="48" customFormat="1" ht="37.5" customHeight="1">
      <c r="A114" s="25">
        <f t="shared" si="2"/>
        <v>105</v>
      </c>
      <c r="B114" s="95" t="s">
        <v>70</v>
      </c>
      <c r="C114" s="96" t="s">
        <v>70</v>
      </c>
      <c r="D114" s="165" t="s">
        <v>71</v>
      </c>
      <c r="E114" s="166"/>
      <c r="F114" s="97" t="s">
        <v>148</v>
      </c>
      <c r="G114" s="98" t="s">
        <v>132</v>
      </c>
      <c r="H114" s="99"/>
      <c r="I114" s="100"/>
      <c r="J114" s="93" t="s">
        <v>266</v>
      </c>
      <c r="K114" s="101" t="s">
        <v>252</v>
      </c>
      <c r="L114" s="101"/>
    </row>
    <row r="115" spans="1:12" s="48" customFormat="1" ht="37.5" customHeight="1">
      <c r="A115" s="25">
        <f t="shared" si="2"/>
        <v>106</v>
      </c>
      <c r="B115" s="106" t="s">
        <v>72</v>
      </c>
      <c r="C115" s="86" t="s">
        <v>73</v>
      </c>
      <c r="D115" s="120" t="s">
        <v>74</v>
      </c>
      <c r="E115" s="121"/>
      <c r="F115" s="43" t="s">
        <v>125</v>
      </c>
      <c r="G115" s="44" t="s">
        <v>132</v>
      </c>
      <c r="H115" s="62" t="s">
        <v>13</v>
      </c>
      <c r="I115" s="63"/>
      <c r="J115" s="64" t="s">
        <v>266</v>
      </c>
      <c r="K115" s="65" t="s">
        <v>253</v>
      </c>
      <c r="L115" s="65"/>
    </row>
    <row r="116" spans="1:12" s="48" customFormat="1" ht="51.75" customHeight="1">
      <c r="A116" s="25">
        <f t="shared" si="2"/>
        <v>107</v>
      </c>
      <c r="B116" s="107"/>
      <c r="C116" s="163" t="s">
        <v>91</v>
      </c>
      <c r="D116" s="116" t="s">
        <v>75</v>
      </c>
      <c r="E116" s="117"/>
      <c r="F116" s="102" t="s">
        <v>371</v>
      </c>
      <c r="G116" s="55" t="s">
        <v>255</v>
      </c>
      <c r="H116" s="56" t="s">
        <v>132</v>
      </c>
      <c r="I116" s="57"/>
      <c r="J116" s="58" t="s">
        <v>197</v>
      </c>
      <c r="K116" s="52" t="s">
        <v>254</v>
      </c>
      <c r="L116" s="52"/>
    </row>
    <row r="117" spans="1:12" s="48" customFormat="1" ht="52.5" customHeight="1">
      <c r="A117" s="25">
        <f t="shared" si="2"/>
        <v>108</v>
      </c>
      <c r="B117" s="107"/>
      <c r="C117" s="136"/>
      <c r="D117" s="153"/>
      <c r="E117" s="154"/>
      <c r="F117" s="102" t="s">
        <v>90</v>
      </c>
      <c r="G117" s="55" t="s">
        <v>129</v>
      </c>
      <c r="H117" s="56" t="s">
        <v>132</v>
      </c>
      <c r="I117" s="57"/>
      <c r="J117" s="58" t="s">
        <v>266</v>
      </c>
      <c r="K117" s="52" t="s">
        <v>256</v>
      </c>
      <c r="L117" s="52"/>
    </row>
    <row r="118" spans="1:12" s="48" customFormat="1" ht="53.25" customHeight="1">
      <c r="A118" s="25">
        <f t="shared" si="2"/>
        <v>109</v>
      </c>
      <c r="B118" s="108"/>
      <c r="C118" s="164"/>
      <c r="D118" s="118" t="s">
        <v>257</v>
      </c>
      <c r="E118" s="119"/>
      <c r="F118" s="103" t="s">
        <v>89</v>
      </c>
      <c r="G118" s="37" t="s">
        <v>133</v>
      </c>
      <c r="H118" s="38" t="s">
        <v>229</v>
      </c>
      <c r="I118" s="39" t="s">
        <v>225</v>
      </c>
      <c r="J118" s="40" t="s">
        <v>266</v>
      </c>
      <c r="K118" s="69" t="s">
        <v>372</v>
      </c>
      <c r="L118" s="69"/>
    </row>
    <row r="119" spans="1:12" s="7" customFormat="1" ht="37.5" customHeight="1">
      <c r="A119" s="6">
        <f t="shared" si="2"/>
        <v>110</v>
      </c>
      <c r="B119" s="3"/>
      <c r="C119" s="3"/>
      <c r="D119" s="3"/>
      <c r="E119" s="3"/>
      <c r="F119" s="3"/>
      <c r="G119" s="3"/>
      <c r="H119" s="3"/>
      <c r="I119" s="3"/>
      <c r="J119" s="3"/>
      <c r="K119" s="3"/>
      <c r="L119" s="3"/>
    </row>
  </sheetData>
  <mergeCells count="131">
    <mergeCell ref="C98:C104"/>
    <mergeCell ref="D98:D101"/>
    <mergeCell ref="D102:D104"/>
    <mergeCell ref="C47:C51"/>
    <mergeCell ref="B59:B64"/>
    <mergeCell ref="B78:B94"/>
    <mergeCell ref="B65:B77"/>
    <mergeCell ref="B95:B104"/>
    <mergeCell ref="B47:B51"/>
    <mergeCell ref="D94:E94"/>
    <mergeCell ref="D70:E70"/>
    <mergeCell ref="D65:E65"/>
    <mergeCell ref="C95:C97"/>
    <mergeCell ref="D28:E28"/>
    <mergeCell ref="D37:E37"/>
    <mergeCell ref="B52:B55"/>
    <mergeCell ref="B56:B58"/>
    <mergeCell ref="C56:C58"/>
    <mergeCell ref="D44:E44"/>
    <mergeCell ref="D51:E51"/>
    <mergeCell ref="D95:E95"/>
    <mergeCell ref="D96:E96"/>
    <mergeCell ref="D97:E97"/>
    <mergeCell ref="B35:B44"/>
    <mergeCell ref="C35:C44"/>
    <mergeCell ref="D38:E38"/>
    <mergeCell ref="D36:E36"/>
    <mergeCell ref="B45:B46"/>
    <mergeCell ref="D64:E64"/>
    <mergeCell ref="C63:C64"/>
    <mergeCell ref="C88:C90"/>
    <mergeCell ref="D69:E69"/>
    <mergeCell ref="D78:E80"/>
    <mergeCell ref="D89:E89"/>
    <mergeCell ref="D90:E90"/>
    <mergeCell ref="D93:E93"/>
    <mergeCell ref="C83:C87"/>
    <mergeCell ref="D40:E40"/>
    <mergeCell ref="D41:E41"/>
    <mergeCell ref="C91:C93"/>
    <mergeCell ref="D92:E92"/>
    <mergeCell ref="D39:E39"/>
    <mergeCell ref="D26:E26"/>
    <mergeCell ref="D53:E53"/>
    <mergeCell ref="C45:C46"/>
    <mergeCell ref="D82:E82"/>
    <mergeCell ref="D81:E81"/>
    <mergeCell ref="C67:C71"/>
    <mergeCell ref="C72:C77"/>
    <mergeCell ref="D91:E91"/>
    <mergeCell ref="C52:C55"/>
    <mergeCell ref="D84:E84"/>
    <mergeCell ref="D66:E66"/>
    <mergeCell ref="D55:E55"/>
    <mergeCell ref="D52:E52"/>
    <mergeCell ref="D86:E86"/>
    <mergeCell ref="D27:E27"/>
    <mergeCell ref="C23:C28"/>
    <mergeCell ref="D50:E50"/>
    <mergeCell ref="C59:C60"/>
    <mergeCell ref="D59:D60"/>
    <mergeCell ref="D4:E4"/>
    <mergeCell ref="D5:E5"/>
    <mergeCell ref="D6:E6"/>
    <mergeCell ref="D19:E19"/>
    <mergeCell ref="D10:E10"/>
    <mergeCell ref="D11:E11"/>
    <mergeCell ref="C116:C118"/>
    <mergeCell ref="D116:E117"/>
    <mergeCell ref="D111:E111"/>
    <mergeCell ref="D114:E114"/>
    <mergeCell ref="D118:E118"/>
    <mergeCell ref="D115:E115"/>
    <mergeCell ref="D20:E20"/>
    <mergeCell ref="D45:E45"/>
    <mergeCell ref="D46:E46"/>
    <mergeCell ref="D25:E25"/>
    <mergeCell ref="D43:E43"/>
    <mergeCell ref="D49:E49"/>
    <mergeCell ref="D35:E35"/>
    <mergeCell ref="D47:E47"/>
    <mergeCell ref="D48:E48"/>
    <mergeCell ref="D8:E9"/>
    <mergeCell ref="C8:C9"/>
    <mergeCell ref="D42:E42"/>
    <mergeCell ref="D22:E22"/>
    <mergeCell ref="D23:D24"/>
    <mergeCell ref="J8:J9"/>
    <mergeCell ref="L8:L9"/>
    <mergeCell ref="B29:B34"/>
    <mergeCell ref="C29:C34"/>
    <mergeCell ref="D29:E32"/>
    <mergeCell ref="H8:I8"/>
    <mergeCell ref="B12:B22"/>
    <mergeCell ref="F8:F9"/>
    <mergeCell ref="B8:B9"/>
    <mergeCell ref="B23:B28"/>
    <mergeCell ref="K31:K32"/>
    <mergeCell ref="L31:L32"/>
    <mergeCell ref="D33:E34"/>
    <mergeCell ref="D16:E18"/>
    <mergeCell ref="C16:C18"/>
    <mergeCell ref="D21:E21"/>
    <mergeCell ref="K8:K9"/>
    <mergeCell ref="D12:E12"/>
    <mergeCell ref="D14:E14"/>
    <mergeCell ref="D15:E15"/>
    <mergeCell ref="B115:B118"/>
    <mergeCell ref="B111:B113"/>
    <mergeCell ref="C78:C82"/>
    <mergeCell ref="D57:E57"/>
    <mergeCell ref="D54:E54"/>
    <mergeCell ref="D58:E58"/>
    <mergeCell ref="D56:E56"/>
    <mergeCell ref="D67:E67"/>
    <mergeCell ref="D71:E71"/>
    <mergeCell ref="D68:E68"/>
    <mergeCell ref="D105:E108"/>
    <mergeCell ref="D83:E83"/>
    <mergeCell ref="D88:E88"/>
    <mergeCell ref="D87:E87"/>
    <mergeCell ref="B105:B110"/>
    <mergeCell ref="C105:C110"/>
    <mergeCell ref="D109:E110"/>
    <mergeCell ref="D72:E77"/>
    <mergeCell ref="D85:E85"/>
    <mergeCell ref="D112:E113"/>
    <mergeCell ref="C111:C113"/>
    <mergeCell ref="C61:C62"/>
    <mergeCell ref="D61:D62"/>
    <mergeCell ref="D63:E63"/>
  </mergeCells>
  <phoneticPr fontId="35"/>
  <printOptions horizontalCentered="1"/>
  <pageMargins left="0.39370078740157483" right="0.19685039370078741" top="0.59055118110236227" bottom="0.39370078740157483" header="0.39370078740157483" footer="0.19685039370078741"/>
  <pageSetup paperSize="9" scale="48" fitToHeight="0" orientation="portrait" cellComments="asDisplayed" r:id="rId1"/>
  <headerFooter alignWithMargins="0">
    <oddFooter>&amp;C&amp;P/&amp;N</oddFooter>
  </headerFooter>
  <rowBreaks count="3" manualBreakCount="3">
    <brk id="34" min="1" max="11" man="1"/>
    <brk id="58" min="1" max="11" man="1"/>
    <brk id="104" min="1" max="11"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ASP・SaaS(クラウド)</vt:lpstr>
      <vt:lpstr>'ASP・SaaS(クラウド)'!Print_Area</vt:lpstr>
      <vt:lpstr>'ASP・SaaS(クラウド)'!Print_Titles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佐藤壮</cp:lastModifiedBy>
  <dcterms:modified xsi:type="dcterms:W3CDTF">2026-06-02T04:02:00Z</dcterms:modified>
</cp:coreProperties>
</file>